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421+557прРИМ'!$A$1:$L$203</definedName>
  </definedNames>
  <calcPr calcId="162913"/>
</workbook>
</file>

<file path=xl/calcChain.xml><?xml version="1.0" encoding="utf-8"?>
<calcChain xmlns="http://schemas.openxmlformats.org/spreadsheetml/2006/main">
  <c r="L194" i="7" l="1"/>
  <c r="A25" i="7" l="1"/>
  <c r="H198" i="7"/>
  <c r="C43" i="7"/>
  <c r="L189" i="7"/>
  <c r="L185" i="7"/>
  <c r="L184" i="7"/>
  <c r="L182" i="7" s="1"/>
  <c r="L178" i="7"/>
  <c r="L177" i="7"/>
  <c r="L173" i="7"/>
  <c r="L161" i="7"/>
  <c r="L160" i="7"/>
  <c r="L159" i="7"/>
  <c r="L158" i="7"/>
  <c r="L157" i="7"/>
  <c r="L156" i="7"/>
  <c r="L154" i="7" s="1"/>
  <c r="L153" i="7"/>
  <c r="L152" i="7"/>
  <c r="L150" i="7"/>
  <c r="L148" i="7" s="1"/>
  <c r="L147" i="7"/>
  <c r="L142" i="7"/>
  <c r="L141" i="7"/>
  <c r="L140" i="7"/>
  <c r="L132" i="7"/>
  <c r="L135" i="7"/>
  <c r="L134" i="7"/>
  <c r="L130" i="7"/>
  <c r="L129" i="7"/>
  <c r="L128" i="7"/>
  <c r="L127" i="7"/>
  <c r="L126" i="7"/>
  <c r="L125" i="7"/>
  <c r="L123" i="7" s="1"/>
  <c r="L122" i="7"/>
  <c r="L121" i="7"/>
  <c r="L119" i="7"/>
  <c r="L117" i="7" s="1"/>
  <c r="L116" i="7"/>
  <c r="L107" i="7"/>
  <c r="L106" i="7"/>
  <c r="L102" i="7"/>
  <c r="AT88" i="7"/>
  <c r="AR88" i="7"/>
  <c r="AO88" i="7"/>
  <c r="BA88" i="7"/>
  <c r="AZ88" i="7"/>
  <c r="AE88" i="7"/>
  <c r="AD88" i="7"/>
  <c r="L87" i="7"/>
  <c r="AN88" i="7" s="1"/>
  <c r="I87" i="7"/>
  <c r="H87" i="7"/>
  <c r="E87" i="7"/>
  <c r="G87" i="7"/>
  <c r="D87" i="7"/>
  <c r="C87" i="7"/>
  <c r="B87" i="7"/>
  <c r="AW86" i="7"/>
  <c r="AT86" i="7"/>
  <c r="AO86" i="7"/>
  <c r="AE86" i="7"/>
  <c r="AD86" i="7"/>
  <c r="G85" i="7"/>
  <c r="F85" i="7"/>
  <c r="E85" i="7"/>
  <c r="G84" i="7"/>
  <c r="E84" i="7"/>
  <c r="G81" i="7"/>
  <c r="E81" i="7"/>
  <c r="D81" i="7"/>
  <c r="C81" i="7"/>
  <c r="B81" i="7"/>
  <c r="L80" i="7"/>
  <c r="L79" i="7" s="1"/>
  <c r="J80" i="7"/>
  <c r="G80" i="7"/>
  <c r="F80" i="7"/>
  <c r="C78" i="7"/>
  <c r="E74" i="7"/>
  <c r="G74" i="7"/>
  <c r="D74" i="7"/>
  <c r="C74" i="7"/>
  <c r="AT73" i="7"/>
  <c r="AR73" i="7"/>
  <c r="AO73" i="7"/>
  <c r="BA73" i="7"/>
  <c r="AZ73" i="7"/>
  <c r="AE73" i="7"/>
  <c r="AD73" i="7"/>
  <c r="L72" i="7"/>
  <c r="AN73" i="7" s="1"/>
  <c r="J72" i="7"/>
  <c r="E72" i="7"/>
  <c r="G72" i="7"/>
  <c r="D72" i="7"/>
  <c r="C72" i="7"/>
  <c r="B72" i="7"/>
  <c r="AE71" i="7"/>
  <c r="AD71" i="7"/>
  <c r="G70" i="7"/>
  <c r="F70" i="7"/>
  <c r="E70" i="7"/>
  <c r="G69" i="7"/>
  <c r="E69" i="7"/>
  <c r="G66" i="7"/>
  <c r="E66" i="7"/>
  <c r="D66" i="7"/>
  <c r="C66" i="7"/>
  <c r="B66" i="7"/>
  <c r="L65" i="7"/>
  <c r="L64" i="7" s="1"/>
  <c r="AW71" i="7" s="1"/>
  <c r="I65" i="7"/>
  <c r="H65" i="7"/>
  <c r="J65" i="7" s="1"/>
  <c r="G65" i="7"/>
  <c r="L63" i="7"/>
  <c r="L61" i="7" s="1"/>
  <c r="J63" i="7"/>
  <c r="F63" i="7"/>
  <c r="E63" i="7"/>
  <c r="L62" i="7"/>
  <c r="I62" i="7"/>
  <c r="H62" i="7"/>
  <c r="J62" i="7" s="1"/>
  <c r="G62" i="7"/>
  <c r="F62" i="7"/>
  <c r="L59" i="7"/>
  <c r="J59" i="7"/>
  <c r="G59" i="7"/>
  <c r="F59" i="7"/>
  <c r="L58" i="7"/>
  <c r="J58" i="7"/>
  <c r="G58" i="7"/>
  <c r="F58" i="7"/>
  <c r="C56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J87" i="7" l="1"/>
  <c r="AW73" i="7"/>
  <c r="AX73" i="7"/>
  <c r="L188" i="7" s="1"/>
  <c r="L114" i="7"/>
  <c r="L112" i="7" s="1"/>
  <c r="K88" i="7"/>
  <c r="I88" i="7"/>
  <c r="G63" i="7"/>
  <c r="L57" i="7"/>
  <c r="L67" i="7" s="1"/>
  <c r="L60" i="7"/>
  <c r="AO71" i="7" s="1"/>
  <c r="AT71" i="7"/>
  <c r="AR86" i="7"/>
  <c r="L83" i="7" s="1"/>
  <c r="L82" i="7"/>
  <c r="L145" i="7"/>
  <c r="K73" i="7"/>
  <c r="I73" i="7" s="1"/>
  <c r="AW88" i="7"/>
  <c r="L105" i="7" s="1"/>
  <c r="L103" i="7" s="1"/>
  <c r="A1" i="4"/>
  <c r="A2" i="4"/>
  <c r="A3" i="4"/>
  <c r="A4" i="4"/>
  <c r="A5" i="4"/>
  <c r="A6" i="4"/>
  <c r="A7" i="4"/>
  <c r="A8" i="4"/>
  <c r="A1" i="3"/>
  <c r="Y1" i="3"/>
  <c r="CV1" i="3" s="1"/>
  <c r="U24" i="1" s="1"/>
  <c r="G57" i="7" s="1"/>
  <c r="CY1" i="3"/>
  <c r="CZ1" i="3"/>
  <c r="DB1" i="3" s="1"/>
  <c r="DA1" i="3"/>
  <c r="DC1" i="3"/>
  <c r="A2" i="3"/>
  <c r="Y2" i="3"/>
  <c r="CV2" i="3" s="1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X4" i="3" s="1"/>
  <c r="DG4" i="3" s="1"/>
  <c r="CW4" i="3"/>
  <c r="V24" i="1" s="1"/>
  <c r="G61" i="7" s="1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V7" i="3" s="1"/>
  <c r="U27" i="1" s="1"/>
  <c r="G79" i="7" s="1"/>
  <c r="CU7" i="3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B8" i="3" s="1"/>
  <c r="DA8" i="3"/>
  <c r="DC8" i="3"/>
  <c r="DH8" i="3"/>
  <c r="DI8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K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I25" i="1" s="1"/>
  <c r="K24" i="1"/>
  <c r="AC24" i="1"/>
  <c r="AE24" i="1"/>
  <c r="AD24" i="1" s="1"/>
  <c r="AF24" i="1"/>
  <c r="AG24" i="1"/>
  <c r="CU24" i="1" s="1"/>
  <c r="T24" i="1" s="1"/>
  <c r="AH24" i="1"/>
  <c r="AI24" i="1"/>
  <c r="AJ24" i="1"/>
  <c r="CQ24" i="1"/>
  <c r="CR24" i="1"/>
  <c r="CS24" i="1"/>
  <c r="CT24" i="1"/>
  <c r="CV24" i="1"/>
  <c r="CW24" i="1"/>
  <c r="CX24" i="1"/>
  <c r="W24" i="1" s="1"/>
  <c r="AJ31" i="1" s="1"/>
  <c r="GL24" i="1"/>
  <c r="BZ31" i="1" s="1"/>
  <c r="BZ22" i="1" s="1"/>
  <c r="GO24" i="1"/>
  <c r="GP24" i="1"/>
  <c r="GV24" i="1"/>
  <c r="HC24" i="1" s="1"/>
  <c r="GX24" i="1" s="1"/>
  <c r="CJ31" i="1" s="1"/>
  <c r="W25" i="1"/>
  <c r="AC25" i="1"/>
  <c r="AE25" i="1"/>
  <c r="AD25" i="1" s="1"/>
  <c r="AF25" i="1"/>
  <c r="AG25" i="1"/>
  <c r="CU25" i="1" s="1"/>
  <c r="T25" i="1" s="1"/>
  <c r="AH25" i="1"/>
  <c r="CV25" i="1" s="1"/>
  <c r="U25" i="1" s="1"/>
  <c r="AI25" i="1"/>
  <c r="AJ25" i="1"/>
  <c r="CQ25" i="1"/>
  <c r="CR25" i="1"/>
  <c r="Q25" i="1" s="1"/>
  <c r="CS25" i="1"/>
  <c r="CT25" i="1"/>
  <c r="S25" i="1" s="1"/>
  <c r="CW25" i="1"/>
  <c r="V25" i="1" s="1"/>
  <c r="CX25" i="1"/>
  <c r="GL25" i="1"/>
  <c r="GO25" i="1"/>
  <c r="GP25" i="1"/>
  <c r="GV25" i="1"/>
  <c r="HC25" i="1" s="1"/>
  <c r="GX25" i="1" s="1"/>
  <c r="P26" i="1"/>
  <c r="CP26" i="1" s="1"/>
  <c r="O26" i="1" s="1"/>
  <c r="Q26" i="1"/>
  <c r="S26" i="1"/>
  <c r="AC26" i="1"/>
  <c r="AD26" i="1"/>
  <c r="AE26" i="1"/>
  <c r="AF26" i="1"/>
  <c r="AG26" i="1"/>
  <c r="AH26" i="1"/>
  <c r="CV26" i="1" s="1"/>
  <c r="U26" i="1" s="1"/>
  <c r="AI26" i="1"/>
  <c r="CW26" i="1" s="1"/>
  <c r="V26" i="1" s="1"/>
  <c r="AJ26" i="1"/>
  <c r="CQ26" i="1"/>
  <c r="CR26" i="1"/>
  <c r="CS26" i="1"/>
  <c r="R26" i="1" s="1"/>
  <c r="CY26" i="1" s="1"/>
  <c r="X26" i="1" s="1"/>
  <c r="CT26" i="1"/>
  <c r="CU26" i="1"/>
  <c r="T26" i="1" s="1"/>
  <c r="CX26" i="1"/>
  <c r="W26" i="1" s="1"/>
  <c r="GL26" i="1"/>
  <c r="GO26" i="1"/>
  <c r="GP26" i="1"/>
  <c r="GV26" i="1"/>
  <c r="HC26" i="1" s="1"/>
  <c r="GX26" i="1" s="1"/>
  <c r="HG26" i="1"/>
  <c r="C27" i="1"/>
  <c r="D27" i="1"/>
  <c r="I27" i="1"/>
  <c r="K27" i="1"/>
  <c r="T27" i="1"/>
  <c r="V27" i="1"/>
  <c r="AC27" i="1"/>
  <c r="AD27" i="1"/>
  <c r="AE27" i="1"/>
  <c r="AF27" i="1"/>
  <c r="AG27" i="1"/>
  <c r="AH27" i="1"/>
  <c r="AI27" i="1"/>
  <c r="AJ27" i="1"/>
  <c r="CX27" i="1" s="1"/>
  <c r="W27" i="1" s="1"/>
  <c r="CQ27" i="1"/>
  <c r="CR27" i="1"/>
  <c r="CS27" i="1"/>
  <c r="CT27" i="1"/>
  <c r="CU27" i="1"/>
  <c r="CV27" i="1"/>
  <c r="CW27" i="1"/>
  <c r="GL27" i="1"/>
  <c r="GO27" i="1"/>
  <c r="GP27" i="1"/>
  <c r="GV27" i="1"/>
  <c r="HC27" i="1" s="1"/>
  <c r="GX27" i="1"/>
  <c r="I28" i="1"/>
  <c r="R28" i="1"/>
  <c r="AC28" i="1"/>
  <c r="AD28" i="1"/>
  <c r="AB28" i="1" s="1"/>
  <c r="AE28" i="1"/>
  <c r="AF28" i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R28" i="1"/>
  <c r="Q28" i="1" s="1"/>
  <c r="CS28" i="1"/>
  <c r="CT28" i="1"/>
  <c r="S28" i="1" s="1"/>
  <c r="CZ28" i="1" s="1"/>
  <c r="Y28" i="1" s="1"/>
  <c r="CU28" i="1"/>
  <c r="T28" i="1" s="1"/>
  <c r="CW28" i="1"/>
  <c r="V28" i="1" s="1"/>
  <c r="GL28" i="1"/>
  <c r="GO28" i="1"/>
  <c r="GP28" i="1"/>
  <c r="GV28" i="1"/>
  <c r="HC28" i="1" s="1"/>
  <c r="GX28" i="1"/>
  <c r="P29" i="1"/>
  <c r="S29" i="1"/>
  <c r="X29" i="1"/>
  <c r="AC29" i="1"/>
  <c r="AE29" i="1"/>
  <c r="AD29" i="1" s="1"/>
  <c r="AF29" i="1"/>
  <c r="AG29" i="1"/>
  <c r="AH29" i="1"/>
  <c r="CV29" i="1" s="1"/>
  <c r="U29" i="1" s="1"/>
  <c r="AI29" i="1"/>
  <c r="CW29" i="1" s="1"/>
  <c r="V29" i="1" s="1"/>
  <c r="AJ29" i="1"/>
  <c r="CQ29" i="1"/>
  <c r="CR29" i="1"/>
  <c r="Q29" i="1" s="1"/>
  <c r="CS29" i="1"/>
  <c r="R29" i="1" s="1"/>
  <c r="CT29" i="1"/>
  <c r="CU29" i="1"/>
  <c r="T29" i="1" s="1"/>
  <c r="CX29" i="1"/>
  <c r="W29" i="1" s="1"/>
  <c r="CY29" i="1"/>
  <c r="CZ29" i="1"/>
  <c r="Y29" i="1" s="1"/>
  <c r="GL29" i="1"/>
  <c r="GO29" i="1"/>
  <c r="GP29" i="1"/>
  <c r="GV29" i="1"/>
  <c r="HC29" i="1"/>
  <c r="GX29" i="1" s="1"/>
  <c r="B31" i="1"/>
  <c r="C31" i="1"/>
  <c r="C22" i="1" s="1"/>
  <c r="D31" i="1"/>
  <c r="D22" i="1" s="1"/>
  <c r="F31" i="1"/>
  <c r="F22" i="1" s="1"/>
  <c r="G31" i="1"/>
  <c r="BX31" i="1"/>
  <c r="AO31" i="1" s="1"/>
  <c r="BY31" i="1"/>
  <c r="CK31" i="1"/>
  <c r="BB31" i="1" s="1"/>
  <c r="BB61" i="1" s="1"/>
  <c r="CL31" i="1"/>
  <c r="CL22" i="1" s="1"/>
  <c r="CM31" i="1"/>
  <c r="CM22" i="1" s="1"/>
  <c r="B61" i="1"/>
  <c r="B18" i="1" s="1"/>
  <c r="C61" i="1"/>
  <c r="C18" i="1" s="1"/>
  <c r="D61" i="1"/>
  <c r="D18" i="1" s="1"/>
  <c r="F61" i="1"/>
  <c r="G61" i="1"/>
  <c r="G18" i="1" s="1"/>
  <c r="F12" i="6"/>
  <c r="G12" i="6"/>
  <c r="L176" i="7" l="1"/>
  <c r="L174" i="7" s="1"/>
  <c r="AR71" i="7"/>
  <c r="L143" i="7"/>
  <c r="L137" i="7"/>
  <c r="L186" i="7" s="1"/>
  <c r="L172" i="7"/>
  <c r="L101" i="7"/>
  <c r="K40" i="7"/>
  <c r="L179" i="7"/>
  <c r="L68" i="7"/>
  <c r="L167" i="7"/>
  <c r="L108" i="7"/>
  <c r="L96" i="7"/>
  <c r="K39" i="7"/>
  <c r="L170" i="7"/>
  <c r="L168" i="7" s="1"/>
  <c r="L99" i="7"/>
  <c r="L97" i="7" s="1"/>
  <c r="CD31" i="1"/>
  <c r="CD22" i="1" s="1"/>
  <c r="AI31" i="1"/>
  <c r="AI22" i="1" s="1"/>
  <c r="CI31" i="1"/>
  <c r="AZ31" i="1" s="1"/>
  <c r="AZ22" i="1" s="1"/>
  <c r="CC31" i="1"/>
  <c r="AT31" i="1" s="1"/>
  <c r="AB27" i="1"/>
  <c r="AO61" i="1"/>
  <c r="F35" i="1"/>
  <c r="AO22" i="1"/>
  <c r="CJ22" i="1"/>
  <c r="BA31" i="1"/>
  <c r="AJ22" i="1"/>
  <c r="W31" i="1"/>
  <c r="F74" i="1"/>
  <c r="BB18" i="1"/>
  <c r="AG31" i="1"/>
  <c r="DH3" i="3"/>
  <c r="DI3" i="3"/>
  <c r="DJ3" i="3" s="1"/>
  <c r="DF3" i="3"/>
  <c r="DG3" i="3"/>
  <c r="DH6" i="3"/>
  <c r="DI6" i="3"/>
  <c r="DF6" i="3"/>
  <c r="DJ6" i="3" s="1"/>
  <c r="DG6" i="3"/>
  <c r="AB24" i="1"/>
  <c r="F42" i="1"/>
  <c r="CP29" i="1"/>
  <c r="O29" i="1" s="1"/>
  <c r="GM29" i="1" s="1"/>
  <c r="GN29" i="1" s="1"/>
  <c r="CY28" i="1"/>
  <c r="X28" i="1" s="1"/>
  <c r="GM28" i="1" s="1"/>
  <c r="GN28" i="1" s="1"/>
  <c r="AB26" i="1"/>
  <c r="AB25" i="1"/>
  <c r="BX22" i="1"/>
  <c r="CG31" i="1"/>
  <c r="F44" i="1"/>
  <c r="BB22" i="1"/>
  <c r="BD31" i="1"/>
  <c r="AB29" i="1"/>
  <c r="AH31" i="1"/>
  <c r="DF4" i="3"/>
  <c r="DH4" i="3"/>
  <c r="DJ4" i="3" s="1"/>
  <c r="DI4" i="3"/>
  <c r="CZ26" i="1"/>
  <c r="Y26" i="1" s="1"/>
  <c r="GM26" i="1" s="1"/>
  <c r="GN26" i="1" s="1"/>
  <c r="P25" i="1"/>
  <c r="R25" i="1"/>
  <c r="CY25" i="1" s="1"/>
  <c r="X25" i="1" s="1"/>
  <c r="AQ31" i="1"/>
  <c r="CX7" i="3"/>
  <c r="AP31" i="1"/>
  <c r="BC31" i="1"/>
  <c r="BY22" i="1"/>
  <c r="DG8" i="3"/>
  <c r="CX5" i="3"/>
  <c r="CX2" i="3"/>
  <c r="CX1" i="3"/>
  <c r="CU1" i="3"/>
  <c r="CU2" i="3"/>
  <c r="CI22" i="1" l="1"/>
  <c r="AZ61" i="1"/>
  <c r="AU31" i="1"/>
  <c r="F50" i="1" s="1"/>
  <c r="L94" i="7"/>
  <c r="L165" i="7"/>
  <c r="V31" i="1"/>
  <c r="V22" i="1" s="1"/>
  <c r="CC22" i="1"/>
  <c r="F54" i="1"/>
  <c r="AG22" i="1"/>
  <c r="T31" i="1"/>
  <c r="AH22" i="1"/>
  <c r="U31" i="1"/>
  <c r="CZ25" i="1"/>
  <c r="Y25" i="1" s="1"/>
  <c r="F47" i="1"/>
  <c r="BC61" i="1"/>
  <c r="BC22" i="1"/>
  <c r="CG22" i="1"/>
  <c r="AX31" i="1"/>
  <c r="AP22" i="1"/>
  <c r="F40" i="1"/>
  <c r="G16" i="2" s="1"/>
  <c r="AP61" i="1"/>
  <c r="DI7" i="3"/>
  <c r="DG7" i="3"/>
  <c r="Q27" i="1" s="1"/>
  <c r="DH7" i="3"/>
  <c r="R27" i="1" s="1"/>
  <c r="DF7" i="3"/>
  <c r="P27" i="1" s="1"/>
  <c r="AT22" i="1"/>
  <c r="F49" i="1"/>
  <c r="AT61" i="1"/>
  <c r="DF1" i="3"/>
  <c r="P24" i="1" s="1"/>
  <c r="DG1" i="3"/>
  <c r="Q24" i="1" s="1"/>
  <c r="DH1" i="3"/>
  <c r="DI1" i="3"/>
  <c r="AQ22" i="1"/>
  <c r="AQ61" i="1"/>
  <c r="F41" i="1"/>
  <c r="DF2" i="3"/>
  <c r="DG2" i="3"/>
  <c r="DI2" i="3"/>
  <c r="DJ2" i="3" s="1"/>
  <c r="DH2" i="3"/>
  <c r="AZ18" i="1"/>
  <c r="F72" i="1"/>
  <c r="F55" i="1"/>
  <c r="W22" i="1"/>
  <c r="W61" i="1"/>
  <c r="AU22" i="1"/>
  <c r="DF5" i="3"/>
  <c r="DJ5" i="3" s="1"/>
  <c r="DG5" i="3"/>
  <c r="DH5" i="3"/>
  <c r="DI5" i="3"/>
  <c r="CP25" i="1"/>
  <c r="O25" i="1" s="1"/>
  <c r="BD22" i="1"/>
  <c r="BD61" i="1"/>
  <c r="F56" i="1"/>
  <c r="BA22" i="1"/>
  <c r="F51" i="1"/>
  <c r="BA61" i="1"/>
  <c r="AO18" i="1"/>
  <c r="F65" i="1"/>
  <c r="AU61" i="1" l="1"/>
  <c r="AD31" i="1"/>
  <c r="V61" i="1"/>
  <c r="V18" i="1" s="1"/>
  <c r="G191" i="7"/>
  <c r="K42" i="7"/>
  <c r="F16" i="2"/>
  <c r="C42" i="7"/>
  <c r="H16" i="2"/>
  <c r="C44" i="7"/>
  <c r="GM25" i="1"/>
  <c r="GN25" i="1" s="1"/>
  <c r="F79" i="1"/>
  <c r="AT18" i="1"/>
  <c r="AC31" i="1"/>
  <c r="U61" i="1"/>
  <c r="U22" i="1"/>
  <c r="F53" i="1"/>
  <c r="F71" i="1"/>
  <c r="AQ18" i="1"/>
  <c r="AX22" i="1"/>
  <c r="F38" i="1"/>
  <c r="AX61" i="1"/>
  <c r="F52" i="1"/>
  <c r="T22" i="1"/>
  <c r="T61" i="1"/>
  <c r="AU18" i="1"/>
  <c r="F80" i="1"/>
  <c r="F81" i="1"/>
  <c r="BA18" i="1"/>
  <c r="F86" i="1"/>
  <c r="BD18" i="1"/>
  <c r="DJ1" i="3"/>
  <c r="S24" i="1"/>
  <c r="AP18" i="1"/>
  <c r="F70" i="1"/>
  <c r="W18" i="1"/>
  <c r="F85" i="1"/>
  <c r="R24" i="1"/>
  <c r="AE31" i="1" s="1"/>
  <c r="BC18" i="1"/>
  <c r="F77" i="1"/>
  <c r="AD22" i="1"/>
  <c r="Q31" i="1"/>
  <c r="S27" i="1"/>
  <c r="DJ7" i="3"/>
  <c r="F84" i="1" l="1"/>
  <c r="G190" i="7"/>
  <c r="K41" i="7"/>
  <c r="CP24" i="1"/>
  <c r="O24" i="1" s="1"/>
  <c r="F82" i="1"/>
  <c r="T18" i="1"/>
  <c r="U18" i="1"/>
  <c r="F83" i="1"/>
  <c r="R31" i="1"/>
  <c r="AE22" i="1"/>
  <c r="P31" i="1"/>
  <c r="AC22" i="1"/>
  <c r="CH31" i="1"/>
  <c r="CE31" i="1"/>
  <c r="CF31" i="1"/>
  <c r="F43" i="1"/>
  <c r="Q61" i="1"/>
  <c r="Q22" i="1"/>
  <c r="CZ27" i="1"/>
  <c r="Y27" i="1" s="1"/>
  <c r="BA86" i="7" s="1"/>
  <c r="L85" i="7" s="1"/>
  <c r="CY27" i="1"/>
  <c r="X27" i="1" s="1"/>
  <c r="AZ86" i="7" s="1"/>
  <c r="L84" i="7" s="1"/>
  <c r="CP27" i="1"/>
  <c r="O27" i="1" s="1"/>
  <c r="AX18" i="1"/>
  <c r="F68" i="1"/>
  <c r="CY24" i="1"/>
  <c r="X24" i="1" s="1"/>
  <c r="AF31" i="1"/>
  <c r="CZ24" i="1"/>
  <c r="Y24" i="1" s="1"/>
  <c r="AB31" i="1" l="1"/>
  <c r="AK31" i="1"/>
  <c r="AZ71" i="7"/>
  <c r="K86" i="7"/>
  <c r="I86" i="7" s="1"/>
  <c r="AN86" i="7"/>
  <c r="AL31" i="1"/>
  <c r="Y31" i="1" s="1"/>
  <c r="BA71" i="7"/>
  <c r="P22" i="1"/>
  <c r="F34" i="1"/>
  <c r="P61" i="1"/>
  <c r="R22" i="1"/>
  <c r="R61" i="1"/>
  <c r="F45" i="1"/>
  <c r="X31" i="1"/>
  <c r="AK22" i="1"/>
  <c r="CF22" i="1"/>
  <c r="AW31" i="1"/>
  <c r="CE22" i="1"/>
  <c r="AV31" i="1"/>
  <c r="S31" i="1"/>
  <c r="AF22" i="1"/>
  <c r="CH22" i="1"/>
  <c r="AY31" i="1"/>
  <c r="Q18" i="1"/>
  <c r="F73" i="1"/>
  <c r="GM27" i="1"/>
  <c r="GN27" i="1" s="1"/>
  <c r="GM24" i="1"/>
  <c r="AB22" i="1"/>
  <c r="O31" i="1"/>
  <c r="AL22" i="1" l="1"/>
  <c r="L110" i="7"/>
  <c r="L70" i="7"/>
  <c r="L181" i="7"/>
  <c r="L180" i="7"/>
  <c r="L109" i="7"/>
  <c r="L92" i="7" s="1"/>
  <c r="L163" i="7" s="1"/>
  <c r="L69" i="7"/>
  <c r="AY22" i="1"/>
  <c r="AY61" i="1"/>
  <c r="F39" i="1"/>
  <c r="R18" i="1"/>
  <c r="F75" i="1"/>
  <c r="F36" i="1"/>
  <c r="AV22" i="1"/>
  <c r="AV61" i="1"/>
  <c r="CA31" i="1"/>
  <c r="GN24" i="1"/>
  <c r="CB31" i="1" s="1"/>
  <c r="P18" i="1"/>
  <c r="F64" i="1"/>
  <c r="O61" i="1"/>
  <c r="O22" i="1"/>
  <c r="F33" i="1"/>
  <c r="X22" i="1"/>
  <c r="X61" i="1"/>
  <c r="F57" i="1"/>
  <c r="S22" i="1"/>
  <c r="F46" i="1"/>
  <c r="J16" i="2" s="1"/>
  <c r="S61" i="1"/>
  <c r="F58" i="1"/>
  <c r="Y22" i="1"/>
  <c r="Y61" i="1"/>
  <c r="AW61" i="1"/>
  <c r="AW22" i="1"/>
  <c r="F37" i="1"/>
  <c r="L196" i="7" l="1"/>
  <c r="L195" i="7"/>
  <c r="AN71" i="7"/>
  <c r="K71" i="7"/>
  <c r="I71" i="7" s="1"/>
  <c r="Y18" i="1"/>
  <c r="F88" i="1"/>
  <c r="AW18" i="1"/>
  <c r="F67" i="1"/>
  <c r="F66" i="1"/>
  <c r="AV18" i="1"/>
  <c r="F87" i="1"/>
  <c r="X18" i="1"/>
  <c r="S18" i="1"/>
  <c r="F76" i="1"/>
  <c r="F63" i="1"/>
  <c r="O18" i="1"/>
  <c r="CB22" i="1"/>
  <c r="AS31" i="1"/>
  <c r="AY18" i="1"/>
  <c r="F69" i="1"/>
  <c r="AR31" i="1"/>
  <c r="CA22" i="1"/>
  <c r="AS22" i="1" l="1"/>
  <c r="AS61" i="1"/>
  <c r="F48" i="1"/>
  <c r="AR22" i="1"/>
  <c r="AR61" i="1"/>
  <c r="F59" i="1"/>
  <c r="E16" i="2" l="1"/>
  <c r="I16" i="2" s="1"/>
  <c r="N16" i="2" s="1"/>
  <c r="C41" i="7"/>
  <c r="C38" i="7" s="1"/>
  <c r="AS18" i="1"/>
  <c r="F78" i="1"/>
  <c r="F89" i="1"/>
  <c r="AR18" i="1"/>
</calcChain>
</file>

<file path=xl/sharedStrings.xml><?xml version="1.0" encoding="utf-8"?>
<sst xmlns="http://schemas.openxmlformats.org/spreadsheetml/2006/main" count="1280" uniqueCount="316">
  <si>
    <t>Smeta.RU  (495) 974-1589</t>
  </si>
  <si>
    <t>_PS_</t>
  </si>
  <si>
    <t>Smeta.RU</t>
  </si>
  <si>
    <t/>
  </si>
  <si>
    <t>Новый объект_(Копия)_(Копия)</t>
  </si>
  <si>
    <t>КЛ тип 12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</si>
  <si>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</si>
  <si>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</si>
  <si>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</si>
  <si>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</si>
  <si>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</si>
  <si>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</si>
  <si>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</si>
  <si>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</si>
  <si>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</si>
  <si>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Восстановление газонного покрытия.  разборки</t>
  </si>
  <si>
    <t>1</t>
  </si>
  <si>
    <t>47-01-046-06</t>
  </si>
  <si>
    <t>Посев газонов партерных, мавританских и обыкновенных вручную</t>
  </si>
  <si>
    <t>100 м2</t>
  </si>
  <si>
    <t>ГЭСН-2022 доп.15, 47-01-046-06, приказ Минстроя России от 14.08.2025 г. № 490/пр</t>
  </si>
  <si>
    <t>*(0,1+1)*1,25</t>
  </si>
  <si>
    <t>*(0,1+1)*1,15</t>
  </si>
  <si>
    <t>*0,85</t>
  </si>
  <si>
    <t>Общестроительные работы</t>
  </si>
  <si>
    <t>Озеленение. Защитные лесонасаждения</t>
  </si>
  <si>
    <t>ФЕР-47</t>
  </si>
  <si>
    <t>Поправка: 421/пр_2020_прил.10_т.5_п.9.3_гр.3
Поправка: 421/пр_2020_п.58_пп.б</t>
  </si>
  <si>
    <t>Пр/812-041.0-1</t>
  </si>
  <si>
    <t>Пр/774-041.0</t>
  </si>
  <si>
    <t>1,1</t>
  </si>
  <si>
    <t>16.2.02.07</t>
  </si>
  <si>
    <t>Семена газонных трав</t>
  </si>
  <si>
    <t>кг</t>
  </si>
  <si>
    <t>2</t>
  </si>
  <si>
    <t>115146695</t>
  </si>
  <si>
    <t>Семена травы газонной  516,97 = 506,83 +  2% Заг.скл</t>
  </si>
  <si>
    <t>Материалы строительные</t>
  </si>
  <si>
    <t>Материалы, изделия и конструкции</t>
  </si>
  <si>
    <t>материалы (03)</t>
  </si>
  <si>
    <t>3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</si>
  <si>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</si>
  <si>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</si>
  <si>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доп.15, 47-01-046-04, приказ Минстроя России от 14.08.2025 г. № 490/пр</t>
  </si>
  <si>
    <t>3,1</t>
  </si>
  <si>
    <t>16.2.01.02</t>
  </si>
  <si>
    <t>Земля растительная</t>
  </si>
  <si>
    <t>м3</t>
  </si>
  <si>
    <t>4</t>
  </si>
  <si>
    <t>16.2.01.02-0002</t>
  </si>
  <si>
    <t>Земля растительная механизированной заготовки</t>
  </si>
  <si>
    <t>ФСБЦ-2022, 16.2.01.02-0002,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</si>
  <si>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</si>
  <si>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</si>
  <si>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</si>
  <si>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</si>
  <si>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</si>
  <si>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</si>
  <si>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</si>
  <si>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</si>
  <si>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</si>
  <si>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</si>
  <si>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</si>
  <si>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</si>
  <si>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</si>
  <si>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</si>
  <si>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</si>
  <si>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</si>
  <si>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</si>
  <si>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</si>
  <si>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</si>
  <si>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</si>
  <si>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</si>
  <si>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</si>
  <si>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</si>
  <si>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</si>
  <si>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</si>
  <si>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</si>
  <si>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</si>
  <si>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</si>
  <si>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</si>
  <si>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</si>
  <si>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</si>
  <si>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</si>
  <si>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</si>
  <si>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</si>
  <si>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</si>
  <si>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</si>
  <si>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</si>
  <si>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</si>
  <si>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</si>
  <si>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</si>
  <si>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</si>
  <si>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</si>
  <si>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</si>
  <si>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</si>
  <si>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</si>
  <si>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</si>
  <si>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</si>
  <si>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</si>
  <si>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</si>
  <si>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</si>
  <si>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</si>
  <si>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</si>
  <si>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</si>
  <si>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</si>
  <si>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</si>
  <si>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</si>
  <si>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</si>
  <si>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</si>
  <si>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</si>
  <si>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</si>
  <si>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</si>
  <si>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</si>
  <si>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</si>
  <si>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</si>
  <si>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</si>
  <si>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</si>
  <si>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</si>
  <si>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</si>
  <si>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</si>
  <si>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</si>
  <si>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</si>
  <si>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</si>
  <si>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</si>
  <si>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</si>
  <si>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</si>
  <si>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</si>
  <si>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</si>
  <si>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</si>
  <si>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</si>
  <si>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</si>
  <si>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</si>
  <si>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</si>
  <si>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</si>
  <si>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</si>
  <si>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</si>
  <si>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</si>
  <si>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</si>
  <si>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</si>
  <si>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</si>
  <si>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</si>
  <si>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</si>
  <si>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</si>
  <si>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</si>
  <si>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</si>
  <si>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</si>
  <si>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</si>
  <si>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</si>
  <si>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</si>
  <si>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</si>
  <si>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</si>
  <si>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</si>
  <si>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</si>
  <si>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</si>
  <si>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</si>
  <si>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</si>
  <si>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</si>
  <si>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</si>
  <si>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</si>
  <si>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</si>
  <si>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</si>
  <si>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</si>
  <si>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</si>
  <si>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</si>
  <si>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</si>
  <si>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</si>
  <si>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</si>
  <si>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</si>
  <si>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</si>
  <si>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</si>
  <si>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</si>
  <si>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</si>
  <si>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</si>
  <si>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</si>
  <si>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</si>
  <si>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</si>
  <si>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</si>
  <si>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</si>
  <si>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</si>
  <si>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</si>
  <si>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</si>
  <si>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</si>
  <si>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</si>
  <si>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</si>
  <si>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4-100-00</t>
  </si>
  <si>
    <t>Затраты труда машинистов</t>
  </si>
  <si>
    <t>чел.-ч.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</si>
  <si>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</si>
  <si>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</si>
  <si>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</si>
  <si>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маш.-ч</t>
  </si>
  <si>
    <t>4-100-040</t>
  </si>
  <si>
    <t>01.7.03.01-0001</t>
  </si>
  <si>
    <t>ФСБЦ-2022, 01.7.03.01-0001, приказ Минстроя России от 18.05.2022 г. № 378/пр</t>
  </si>
  <si>
    <t>Вода</t>
  </si>
  <si>
    <t>1-100-22</t>
  </si>
  <si>
    <t>Средний разряд работы 2,2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</si>
  <si>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</si>
  <si>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</si>
  <si>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</si>
  <si>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</si>
  <si>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</si>
  <si>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</si>
  <si>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</si>
  <si>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</si>
  <si>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</si>
  <si>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</si>
  <si>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</si>
  <si>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</si>
  <si>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</si>
  <si>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</si>
  <si>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</si>
  <si>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</si>
  <si>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</si>
  <si>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</si>
  <si>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</si>
  <si>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</si>
  <si>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</si>
  <si>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</si>
  <si>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</si>
  <si>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</si>
  <si>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</si>
  <si>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</si>
  <si>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</si>
  <si>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</si>
  <si>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</si>
  <si>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</si>
  <si>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</si>
  <si>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</si>
  <si>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</si>
  <si>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</si>
  <si>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</si>
  <si>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</si>
  <si>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</si>
  <si>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</si>
  <si>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</si>
  <si>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</si>
  <si>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</si>
  <si>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</si>
  <si>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</si>
  <si>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</si>
  <si>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</si>
  <si>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</si>
  <si>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</si>
  <si>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</si>
  <si>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</si>
  <si>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</si>
  <si>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</si>
  <si>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</si>
  <si>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</si>
  <si>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</si>
  <si>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47-01-046-06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</si>
  <si>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</si>
  <si>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</si>
  <si>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</si>
  <si>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</si>
  <si>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</si>
  <si>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</si>
  <si>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</si>
  <si>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</si>
  <si>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</si>
  <si>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</si>
  <si>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Озеленение. Защитные лесонасаждения</t>
  </si>
  <si>
    <t>%</t>
  </si>
  <si>
    <t>Пр/774-041.0;_x000D_
п.16</t>
  </si>
  <si>
    <t>СП Озеленение. Защитные лесонасаждения</t>
  </si>
  <si>
    <t>Всего по позиции</t>
  </si>
  <si>
    <t>=</t>
  </si>
  <si>
    <t>ГЭСН 47-01-046-04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</si>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</sst>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4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/>
    <xf numFmtId="3" fontId="12" fillId="0" borderId="0" xfId="0" applyNumberFormat="1" applyFont="1"/>
    <xf numFmtId="0" fontId="24" fillId="0" borderId="0" xfId="0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6"/>
  <sheetViews>
    <sheetView tabSelected="1" topLeftCell="A110" zoomScaleNormal="100" workbookViewId="0">
      <selection activeCell="H205" sqref="H20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86" t="s">
        <v>209</v>
      </c>
      <c r="B2" s="86"/>
      <c r="C2" s="86"/>
      <c r="D2" s="86"/>
      <c r="E2" s="86"/>
      <c r="F2" s="87" t="s">
        <v>248</v>
      </c>
      <c r="G2" s="87"/>
      <c r="H2" s="87"/>
      <c r="I2" s="87"/>
      <c r="J2" s="87"/>
      <c r="K2" s="87"/>
      <c r="L2" s="8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86" t="s">
        <v>210</v>
      </c>
      <c r="B4" s="86"/>
      <c r="C4" s="86"/>
      <c r="D4" s="86"/>
      <c r="E4" s="86"/>
      <c r="F4" s="8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7"/>
      <c r="H4" s="87"/>
      <c r="I4" s="87"/>
      <c r="J4" s="87"/>
      <c r="K4" s="87"/>
      <c r="L4" s="87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86" t="s">
        <v>211</v>
      </c>
      <c r="B6" s="86"/>
      <c r="C6" s="86"/>
      <c r="D6" s="86"/>
      <c r="E6" s="86"/>
      <c r="F6" s="8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7"/>
      <c r="H6" s="87"/>
      <c r="I6" s="87"/>
      <c r="J6" s="87"/>
      <c r="K6" s="87"/>
      <c r="L6" s="87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86" t="s">
        <v>212</v>
      </c>
      <c r="B8" s="86"/>
      <c r="C8" s="86"/>
      <c r="D8" s="86"/>
      <c r="E8" s="86"/>
      <c r="F8" s="87"/>
      <c r="G8" s="87"/>
      <c r="H8" s="87"/>
      <c r="I8" s="87"/>
      <c r="J8" s="87"/>
      <c r="K8" s="87"/>
      <c r="L8" s="8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86" t="s">
        <v>213</v>
      </c>
      <c r="B10" s="86"/>
      <c r="C10" s="86"/>
      <c r="D10" s="86"/>
      <c r="E10" s="86"/>
      <c r="F10" s="87"/>
      <c r="G10" s="87"/>
      <c r="H10" s="87"/>
      <c r="I10" s="87"/>
      <c r="J10" s="87"/>
      <c r="K10" s="87"/>
      <c r="L10" s="87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86" t="s">
        <v>214</v>
      </c>
      <c r="B12" s="86"/>
      <c r="C12" s="86"/>
      <c r="D12" s="86"/>
      <c r="E12" s="86"/>
      <c r="F12" s="87" t="s">
        <v>249</v>
      </c>
      <c r="G12" s="87"/>
      <c r="H12" s="87"/>
      <c r="I12" s="87"/>
      <c r="J12" s="87"/>
      <c r="K12" s="87"/>
      <c r="L12" s="87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86" t="s">
        <v>215</v>
      </c>
      <c r="B14" s="86"/>
      <c r="C14" s="86"/>
      <c r="D14" s="86"/>
      <c r="E14" s="86"/>
      <c r="F14" s="87" t="str">
        <f>IF(Source!CZ12 &lt;&gt; "", Source!CZ12, "")</f>
        <v/>
      </c>
      <c r="G14" s="87"/>
      <c r="H14" s="87"/>
      <c r="I14" s="87"/>
      <c r="J14" s="87"/>
      <c r="K14" s="87"/>
      <c r="L14" s="87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86" t="s">
        <v>216</v>
      </c>
      <c r="B16" s="86"/>
      <c r="C16" s="86"/>
      <c r="D16" s="86"/>
      <c r="E16" s="86"/>
      <c r="F16" s="87" t="str">
        <f>IF(Source!DA12 &lt;&gt; "", Source!DA12, "")</f>
        <v/>
      </c>
      <c r="G16" s="87"/>
      <c r="H16" s="87"/>
      <c r="I16" s="87"/>
      <c r="J16" s="87"/>
      <c r="K16" s="87"/>
      <c r="L16" s="87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spans="1:12" ht="14.25" customHeight="1" x14ac:dyDescent="0.2">
      <c r="A20" s="89" t="s">
        <v>217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88" t="str">
        <f>IF(Source!G12&lt;&gt;"Новый объект", Source!G12, "")</f>
        <v>КЛ тип 12 2026 ГЭСН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2" ht="14.25" customHeight="1" x14ac:dyDescent="0.2">
      <c r="A23" s="89" t="s">
        <v>218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90" t="str">
        <f>CONCATENATE( "ЛОКАЛЬНАЯ СМЕТА № ", 12)</f>
        <v>ЛОКАЛЬНАЯ СМЕТА № 12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91" t="str">
        <f>IF(Source!G20&lt;&gt;"Новая локальная смета", Source!G20, "")</f>
        <v>Восстановление газонного покрытия.  разборки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</row>
    <row r="28" spans="1:12" ht="14.25" customHeight="1" x14ac:dyDescent="0.2">
      <c r="A28" s="89" t="s">
        <v>219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5" t="s">
        <v>220</v>
      </c>
      <c r="B31" s="15"/>
      <c r="C31" s="27" t="s">
        <v>250</v>
      </c>
      <c r="D31" s="15" t="s">
        <v>221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222</v>
      </c>
      <c r="B33" s="15"/>
      <c r="C33" s="92"/>
      <c r="D33" s="92"/>
      <c r="E33" s="92"/>
      <c r="F33" s="92"/>
      <c r="G33" s="92"/>
      <c r="H33" s="92"/>
      <c r="I33" s="92"/>
      <c r="J33" s="92"/>
      <c r="K33" s="92"/>
      <c r="L33" s="92"/>
    </row>
    <row r="34" spans="1:12" ht="12.75" customHeight="1" x14ac:dyDescent="0.2">
      <c r="A34" s="29"/>
      <c r="B34" s="30"/>
      <c r="C34" s="89" t="s">
        <v>223</v>
      </c>
      <c r="D34" s="89"/>
      <c r="E34" s="89"/>
      <c r="F34" s="89"/>
      <c r="G34" s="89"/>
      <c r="H34" s="89"/>
      <c r="I34" s="89"/>
      <c r="J34" s="89"/>
      <c r="K34" s="89"/>
      <c r="L34" s="89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251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224</v>
      </c>
      <c r="B38" s="22"/>
      <c r="C38" s="105">
        <f>C41+C42+C43+C44</f>
        <v>0.75</v>
      </c>
      <c r="D38" s="106"/>
      <c r="E38" s="15" t="s">
        <v>225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3"/>
      <c r="D39" s="33"/>
      <c r="E39" s="15"/>
      <c r="F39" s="20"/>
      <c r="G39" s="15" t="s">
        <v>226</v>
      </c>
      <c r="H39" s="22"/>
      <c r="I39" s="15"/>
      <c r="J39" s="15"/>
      <c r="K39" s="75">
        <f>ROUND(SUM(AR52:AR194)/1000, 2)</f>
        <v>0.18</v>
      </c>
      <c r="L39" s="15" t="s">
        <v>225</v>
      </c>
    </row>
    <row r="40" spans="1:12" ht="14.25" customHeight="1" x14ac:dyDescent="0.2">
      <c r="A40" s="22"/>
      <c r="B40" s="34" t="s">
        <v>227</v>
      </c>
      <c r="C40" s="74"/>
      <c r="D40" s="22"/>
      <c r="E40" s="15"/>
      <c r="F40" s="20"/>
      <c r="G40" s="15" t="s">
        <v>228</v>
      </c>
      <c r="H40" s="22"/>
      <c r="I40" s="15"/>
      <c r="J40" s="15"/>
      <c r="K40" s="75">
        <f>ROUND(SUM(AT52:AT194)/1000, 2)</f>
        <v>0.01</v>
      </c>
      <c r="L40" s="15" t="s">
        <v>225</v>
      </c>
    </row>
    <row r="41" spans="1:12" ht="14.25" customHeight="1" x14ac:dyDescent="0.2">
      <c r="A41" s="22"/>
      <c r="B41" s="31" t="s">
        <v>229</v>
      </c>
      <c r="C41" s="105">
        <f>ROUND((Source!F48)/1000, 2)</f>
        <v>0.75</v>
      </c>
      <c r="D41" s="106"/>
      <c r="E41" s="15" t="s">
        <v>225</v>
      </c>
      <c r="F41" s="20"/>
      <c r="G41" s="15" t="s">
        <v>230</v>
      </c>
      <c r="H41" s="22"/>
      <c r="I41" s="15"/>
      <c r="J41" s="33"/>
      <c r="K41" s="76">
        <f>Source!F53</f>
        <v>0.5777255</v>
      </c>
      <c r="L41" s="15" t="s">
        <v>187</v>
      </c>
    </row>
    <row r="42" spans="1:12" ht="14.25" customHeight="1" x14ac:dyDescent="0.2">
      <c r="A42" s="22"/>
      <c r="B42" s="31" t="s">
        <v>231</v>
      </c>
      <c r="C42" s="105">
        <f>ROUND((Source!F49)/1000, 2)</f>
        <v>0</v>
      </c>
      <c r="D42" s="106"/>
      <c r="E42" s="15" t="s">
        <v>225</v>
      </c>
      <c r="F42" s="20"/>
      <c r="G42" s="15" t="s">
        <v>232</v>
      </c>
      <c r="H42" s="22"/>
      <c r="I42" s="15"/>
      <c r="J42" s="35"/>
      <c r="K42" s="76">
        <f>Source!F54</f>
        <v>1.7874999999999999E-2</v>
      </c>
      <c r="L42" s="15" t="s">
        <v>187</v>
      </c>
    </row>
    <row r="43" spans="1:12" ht="14.25" customHeight="1" x14ac:dyDescent="0.2">
      <c r="A43" s="22"/>
      <c r="B43" s="31" t="s">
        <v>233</v>
      </c>
      <c r="C43" s="105">
        <f>ROUND((Source!F40)/1000, 2)</f>
        <v>0</v>
      </c>
      <c r="D43" s="106"/>
      <c r="E43" s="15" t="s">
        <v>225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234</v>
      </c>
      <c r="C44" s="105">
        <f>ROUND((Source!F50)/1000, 2)</f>
        <v>0</v>
      </c>
      <c r="D44" s="106"/>
      <c r="E44" s="15" t="s">
        <v>225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3" t="s">
        <v>235</v>
      </c>
      <c r="B46" s="93" t="s">
        <v>236</v>
      </c>
      <c r="C46" s="93" t="s">
        <v>237</v>
      </c>
      <c r="D46" s="93" t="s">
        <v>238</v>
      </c>
      <c r="E46" s="96" t="s">
        <v>239</v>
      </c>
      <c r="F46" s="97"/>
      <c r="G46" s="98"/>
      <c r="H46" s="96" t="s">
        <v>240</v>
      </c>
      <c r="I46" s="97"/>
      <c r="J46" s="97"/>
      <c r="K46" s="97"/>
      <c r="L46" s="98"/>
    </row>
    <row r="47" spans="1:12" ht="12.75" customHeight="1" x14ac:dyDescent="0.2">
      <c r="A47" s="94"/>
      <c r="B47" s="94"/>
      <c r="C47" s="94"/>
      <c r="D47" s="94"/>
      <c r="E47" s="99"/>
      <c r="F47" s="100"/>
      <c r="G47" s="101"/>
      <c r="H47" s="99"/>
      <c r="I47" s="100"/>
      <c r="J47" s="100"/>
      <c r="K47" s="100"/>
      <c r="L47" s="101"/>
    </row>
    <row r="48" spans="1:12" ht="12.75" customHeight="1" x14ac:dyDescent="0.2">
      <c r="A48" s="94"/>
      <c r="B48" s="94"/>
      <c r="C48" s="94"/>
      <c r="D48" s="94"/>
      <c r="E48" s="99"/>
      <c r="F48" s="100"/>
      <c r="G48" s="101"/>
      <c r="H48" s="99"/>
      <c r="I48" s="100"/>
      <c r="J48" s="100"/>
      <c r="K48" s="100"/>
      <c r="L48" s="101"/>
    </row>
    <row r="49" spans="1:101" ht="12.75" customHeight="1" x14ac:dyDescent="0.2">
      <c r="A49" s="94"/>
      <c r="B49" s="94"/>
      <c r="C49" s="94"/>
      <c r="D49" s="94"/>
      <c r="E49" s="102"/>
      <c r="F49" s="103"/>
      <c r="G49" s="104"/>
      <c r="H49" s="102"/>
      <c r="I49" s="103"/>
      <c r="J49" s="103"/>
      <c r="K49" s="103"/>
      <c r="L49" s="104"/>
    </row>
    <row r="50" spans="1:101" ht="51" customHeight="1" x14ac:dyDescent="0.2">
      <c r="A50" s="95"/>
      <c r="B50" s="95"/>
      <c r="C50" s="95"/>
      <c r="D50" s="95"/>
      <c r="E50" s="37" t="s">
        <v>241</v>
      </c>
      <c r="F50" s="37" t="s">
        <v>242</v>
      </c>
      <c r="G50" s="38" t="s">
        <v>243</v>
      </c>
      <c r="H50" s="37" t="s">
        <v>244</v>
      </c>
      <c r="I50" s="37" t="s">
        <v>245</v>
      </c>
      <c r="J50" s="37" t="s">
        <v>246</v>
      </c>
      <c r="K50" s="37" t="s">
        <v>242</v>
      </c>
      <c r="L50" s="37" t="s">
        <v>247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42.75" x14ac:dyDescent="0.2">
      <c r="A52" s="43" t="s">
        <v>16</v>
      </c>
      <c r="B52" s="45" t="s">
        <v>252</v>
      </c>
      <c r="C52" s="45" t="str">
        <f>Source!G24</f>
        <v>Посев газонов партерных, мавританских и обыкновенных вручную</v>
      </c>
      <c r="D52" s="46" t="str">
        <f>Source!H24</f>
        <v>100 м2</v>
      </c>
      <c r="E52" s="47">
        <f>Source!K24</f>
        <v>0.01</v>
      </c>
      <c r="F52" s="47"/>
      <c r="G52" s="47">
        <f>Source!I24</f>
        <v>0.01</v>
      </c>
      <c r="H52" s="49"/>
      <c r="I52" s="48"/>
      <c r="J52" s="49"/>
      <c r="K52" s="48"/>
      <c r="L52" s="49"/>
    </row>
    <row r="53" spans="1:101" ht="38.25" x14ac:dyDescent="0.2">
      <c r="B53" s="50" t="s">
        <v>199</v>
      </c>
      <c r="C53" s="109" t="s">
        <v>253</v>
      </c>
      <c r="D53" s="109"/>
      <c r="E53" s="109"/>
      <c r="F53" s="109"/>
      <c r="G53" s="109"/>
      <c r="H53" s="109"/>
      <c r="I53" s="109"/>
      <c r="J53" s="109"/>
      <c r="K53" s="109"/>
      <c r="L53" s="109"/>
      <c r="CW53" s="51" t="s">
        <v>253</v>
      </c>
    </row>
    <row r="54" spans="1:101" ht="76.5" x14ac:dyDescent="0.2">
      <c r="B54" s="50" t="s">
        <v>204</v>
      </c>
      <c r="C54" s="109" t="s">
        <v>254</v>
      </c>
      <c r="D54" s="109"/>
      <c r="E54" s="109"/>
      <c r="F54" s="109"/>
      <c r="G54" s="109"/>
      <c r="H54" s="109"/>
      <c r="I54" s="109"/>
      <c r="J54" s="109"/>
      <c r="K54" s="109"/>
      <c r="L54" s="109"/>
      <c r="CW54" s="51" t="s">
        <v>254</v>
      </c>
    </row>
    <row r="55" spans="1:101" ht="63.75" x14ac:dyDescent="0.2">
      <c r="C55" s="110" t="s">
        <v>255</v>
      </c>
      <c r="D55" s="110"/>
      <c r="E55" s="110"/>
      <c r="F55" s="110"/>
      <c r="CW55" s="52" t="s">
        <v>255</v>
      </c>
    </row>
    <row r="56" spans="1:101" x14ac:dyDescent="0.2">
      <c r="C56" s="53" t="str">
        <f>"Объем: "&amp;Source!I24&amp;"=1/"&amp;"100"</f>
        <v>Объем: 0.01=1/100</v>
      </c>
    </row>
    <row r="57" spans="1:101" ht="15" x14ac:dyDescent="0.2">
      <c r="A57" s="44"/>
      <c r="B57" s="47">
        <v>1</v>
      </c>
      <c r="C57" s="44" t="s">
        <v>256</v>
      </c>
      <c r="D57" s="46" t="s">
        <v>187</v>
      </c>
      <c r="E57" s="54"/>
      <c r="F57" s="47"/>
      <c r="G57" s="47">
        <f>Source!U24</f>
        <v>7.1725499999999998E-2</v>
      </c>
      <c r="H57" s="47"/>
      <c r="I57" s="47"/>
      <c r="J57" s="47"/>
      <c r="K57" s="47"/>
      <c r="L57" s="55">
        <f>SUM(L58:L59)-SUMIF(CE58:CE59, 1, L58:L59)</f>
        <v>22.04</v>
      </c>
    </row>
    <row r="58" spans="1:101" ht="14.25" x14ac:dyDescent="0.2">
      <c r="A58" s="45"/>
      <c r="B58" s="45" t="s">
        <v>180</v>
      </c>
      <c r="C58" s="45" t="s">
        <v>181</v>
      </c>
      <c r="D58" s="46" t="s">
        <v>182</v>
      </c>
      <c r="E58" s="47">
        <v>5</v>
      </c>
      <c r="F58" s="47">
        <f>ROUND((0.1+1)*1.15,7)</f>
        <v>1.2649999999999999</v>
      </c>
      <c r="G58" s="47">
        <f>SmtRes!CX1</f>
        <v>6.3250000000000001E-2</v>
      </c>
      <c r="H58" s="49"/>
      <c r="I58" s="48"/>
      <c r="J58" s="49">
        <f>SmtRes!CZ1</f>
        <v>304.10000000000002</v>
      </c>
      <c r="K58" s="48"/>
      <c r="L58" s="49">
        <f>SmtRes!DI1</f>
        <v>19.23</v>
      </c>
    </row>
    <row r="59" spans="1:101" ht="14.25" x14ac:dyDescent="0.2">
      <c r="A59" s="45"/>
      <c r="B59" s="45" t="s">
        <v>183</v>
      </c>
      <c r="C59" s="45" t="s">
        <v>184</v>
      </c>
      <c r="D59" s="46" t="s">
        <v>182</v>
      </c>
      <c r="E59" s="47">
        <v>0.67</v>
      </c>
      <c r="F59" s="47">
        <f>ROUND((0.1+1)*1.15,7)</f>
        <v>1.2649999999999999</v>
      </c>
      <c r="G59" s="47">
        <f>SmtRes!CX2</f>
        <v>8.4755000000000004E-3</v>
      </c>
      <c r="H59" s="49"/>
      <c r="I59" s="48"/>
      <c r="J59" s="49">
        <f>SmtRes!CZ2</f>
        <v>332</v>
      </c>
      <c r="K59" s="48"/>
      <c r="L59" s="49">
        <f>SmtRes!DI2</f>
        <v>2.81</v>
      </c>
    </row>
    <row r="60" spans="1:101" ht="15" x14ac:dyDescent="0.2">
      <c r="A60" s="44"/>
      <c r="B60" s="47">
        <v>2</v>
      </c>
      <c r="C60" s="44" t="s">
        <v>257</v>
      </c>
      <c r="D60" s="46"/>
      <c r="E60" s="54"/>
      <c r="F60" s="47"/>
      <c r="G60" s="47"/>
      <c r="H60" s="47"/>
      <c r="I60" s="47"/>
      <c r="J60" s="47"/>
      <c r="K60" s="47"/>
      <c r="L60" s="55">
        <f>SUM(L61:L63)-SUMIF(CE61:CE63, 1, L61:L63)</f>
        <v>24.61</v>
      </c>
    </row>
    <row r="61" spans="1:101" ht="15" x14ac:dyDescent="0.2">
      <c r="A61" s="44"/>
      <c r="B61" s="47"/>
      <c r="C61" s="44" t="s">
        <v>259</v>
      </c>
      <c r="D61" s="46" t="s">
        <v>187</v>
      </c>
      <c r="E61" s="54"/>
      <c r="F61" s="47"/>
      <c r="G61" s="47">
        <f>Source!V24</f>
        <v>1.7874999999999999E-2</v>
      </c>
      <c r="H61" s="47"/>
      <c r="I61" s="47"/>
      <c r="J61" s="47"/>
      <c r="K61" s="47"/>
      <c r="L61" s="55">
        <f>SUMIF(CE62:CE63, 1, L62:L63)</f>
        <v>6.68</v>
      </c>
      <c r="CE61">
        <v>1</v>
      </c>
    </row>
    <row r="62" spans="1:101" ht="28.5" x14ac:dyDescent="0.2">
      <c r="A62" s="45"/>
      <c r="B62" s="45" t="s">
        <v>188</v>
      </c>
      <c r="C62" s="45" t="s">
        <v>190</v>
      </c>
      <c r="D62" s="46" t="s">
        <v>191</v>
      </c>
      <c r="E62" s="47">
        <v>1.3</v>
      </c>
      <c r="F62" s="47">
        <f>ROUND((0.1+1)*1.25,7)</f>
        <v>1.375</v>
      </c>
      <c r="G62" s="47">
        <f>SmtRes!CX4</f>
        <v>1.7874999999999999E-2</v>
      </c>
      <c r="H62" s="49">
        <f>SmtRes!CZ4</f>
        <v>1043.1400000000001</v>
      </c>
      <c r="I62" s="48">
        <f>SmtRes!AJ4</f>
        <v>1.32</v>
      </c>
      <c r="J62" s="49">
        <f>ROUND(H62*I62, 2)</f>
        <v>1376.94</v>
      </c>
      <c r="K62" s="48"/>
      <c r="L62" s="49">
        <f>SmtRes!DG4</f>
        <v>24.61</v>
      </c>
    </row>
    <row r="63" spans="1:101" ht="28.5" x14ac:dyDescent="0.2">
      <c r="A63" s="45"/>
      <c r="B63" s="45" t="s">
        <v>192</v>
      </c>
      <c r="C63" s="45" t="s">
        <v>258</v>
      </c>
      <c r="D63" s="46" t="s">
        <v>187</v>
      </c>
      <c r="E63" s="47">
        <f>SmtRes!DO4*SmtRes!AT4</f>
        <v>1.3</v>
      </c>
      <c r="F63" s="47">
        <f>ROUND((0.1+1)*1.25,7)</f>
        <v>1.375</v>
      </c>
      <c r="G63" s="47">
        <f>ROUND(E63*F63*G52, 7)</f>
        <v>1.7874999999999999E-2</v>
      </c>
      <c r="H63" s="49"/>
      <c r="I63" s="48"/>
      <c r="J63" s="49">
        <f>ROUND(SmtRes!AG4/SmtRes!DO4, 2)</f>
        <v>373.85</v>
      </c>
      <c r="K63" s="48"/>
      <c r="L63" s="49">
        <f>SmtRes!DH4</f>
        <v>6.68</v>
      </c>
      <c r="CE63">
        <v>1</v>
      </c>
    </row>
    <row r="64" spans="1:101" ht="15" x14ac:dyDescent="0.2">
      <c r="A64" s="44"/>
      <c r="B64" s="47">
        <v>4</v>
      </c>
      <c r="C64" s="44" t="s">
        <v>260</v>
      </c>
      <c r="D64" s="46"/>
      <c r="E64" s="54"/>
      <c r="F64" s="47"/>
      <c r="G64" s="47"/>
      <c r="H64" s="47"/>
      <c r="I64" s="47"/>
      <c r="J64" s="47"/>
      <c r="K64" s="47"/>
      <c r="L64" s="55">
        <f>SUM(L65:L65)-SUMIF(CE65:CE65, 1, L65:L65)</f>
        <v>4</v>
      </c>
    </row>
    <row r="65" spans="1:101" ht="14.25" x14ac:dyDescent="0.2">
      <c r="A65" s="45"/>
      <c r="B65" s="45" t="s">
        <v>193</v>
      </c>
      <c r="C65" s="45" t="s">
        <v>195</v>
      </c>
      <c r="D65" s="46" t="s">
        <v>47</v>
      </c>
      <c r="E65" s="47">
        <v>10</v>
      </c>
      <c r="F65" s="47"/>
      <c r="G65" s="47">
        <f>SmtRes!CX5</f>
        <v>0.1</v>
      </c>
      <c r="H65" s="49">
        <f>SmtRes!CZ5</f>
        <v>35.71</v>
      </c>
      <c r="I65" s="48">
        <f>SmtRes!AI5</f>
        <v>1.1200000000000001</v>
      </c>
      <c r="J65" s="49">
        <f>ROUND(H65*I65, 2)</f>
        <v>40</v>
      </c>
      <c r="K65" s="48"/>
      <c r="L65" s="49">
        <f>SmtRes!DF5</f>
        <v>4</v>
      </c>
    </row>
    <row r="66" spans="1:101" ht="14.25" x14ac:dyDescent="0.2">
      <c r="A66" s="45"/>
      <c r="B66" s="45" t="str">
        <f>EtalonRes!I6</f>
        <v>16.2.02.07</v>
      </c>
      <c r="C66" s="56" t="str">
        <f>EtalonRes!K6</f>
        <v>Семена газонных трав</v>
      </c>
      <c r="D66" s="57" t="str">
        <f>EtalonRes!O6</f>
        <v>кг</v>
      </c>
      <c r="E66" s="58">
        <f>EtalonRes!X6</f>
        <v>2</v>
      </c>
      <c r="F66" s="58"/>
      <c r="G66" s="58">
        <f>ROUND(EtalonRes!AG6*Source!I24, 7)</f>
        <v>0.02</v>
      </c>
      <c r="H66" s="59"/>
      <c r="I66" s="60"/>
      <c r="J66" s="59"/>
      <c r="K66" s="60"/>
      <c r="L66" s="59"/>
    </row>
    <row r="67" spans="1:101" ht="15" x14ac:dyDescent="0.2">
      <c r="A67" s="45"/>
      <c r="B67" s="45"/>
      <c r="C67" s="62" t="s">
        <v>261</v>
      </c>
      <c r="D67" s="46"/>
      <c r="E67" s="47"/>
      <c r="F67" s="47"/>
      <c r="G67" s="47"/>
      <c r="H67" s="49"/>
      <c r="I67" s="48"/>
      <c r="J67" s="49"/>
      <c r="K67" s="48"/>
      <c r="L67" s="49">
        <f>L57+L60+L61+L64</f>
        <v>57.33</v>
      </c>
    </row>
    <row r="68" spans="1:101" ht="14.25" x14ac:dyDescent="0.2">
      <c r="A68" s="45"/>
      <c r="B68" s="45"/>
      <c r="C68" s="45" t="s">
        <v>262</v>
      </c>
      <c r="D68" s="46"/>
      <c r="E68" s="47"/>
      <c r="F68" s="47"/>
      <c r="G68" s="47"/>
      <c r="H68" s="49"/>
      <c r="I68" s="48"/>
      <c r="J68" s="49"/>
      <c r="K68" s="48"/>
      <c r="L68" s="49">
        <f>SUM(AR52:AR71)+SUM(AS52:AS71)+SUM(AT52:AT71)+SUM(AU52:AU71)+SUM(AV52:AV71)</f>
        <v>28.72</v>
      </c>
    </row>
    <row r="69" spans="1:101" ht="28.5" x14ac:dyDescent="0.2">
      <c r="A69" s="45"/>
      <c r="B69" s="45" t="s">
        <v>28</v>
      </c>
      <c r="C69" s="45" t="s">
        <v>263</v>
      </c>
      <c r="D69" s="46" t="s">
        <v>264</v>
      </c>
      <c r="E69" s="47">
        <f>Source!BZ24</f>
        <v>103</v>
      </c>
      <c r="F69" s="47"/>
      <c r="G69" s="47">
        <f>Source!AT24</f>
        <v>103</v>
      </c>
      <c r="H69" s="49"/>
      <c r="I69" s="48"/>
      <c r="J69" s="49"/>
      <c r="K69" s="48"/>
      <c r="L69" s="49">
        <f>SUM(AZ52:AZ71)</f>
        <v>29.58</v>
      </c>
    </row>
    <row r="70" spans="1:101" ht="28.5" x14ac:dyDescent="0.2">
      <c r="A70" s="56"/>
      <c r="B70" s="56" t="s">
        <v>265</v>
      </c>
      <c r="C70" s="56" t="s">
        <v>266</v>
      </c>
      <c r="D70" s="57" t="s">
        <v>264</v>
      </c>
      <c r="E70" s="58">
        <f>Source!CA24</f>
        <v>72</v>
      </c>
      <c r="F70" s="58">
        <f>ROUND(0.85,7)</f>
        <v>0.85</v>
      </c>
      <c r="G70" s="58">
        <f>Source!AU24</f>
        <v>61.2</v>
      </c>
      <c r="H70" s="59"/>
      <c r="I70" s="60"/>
      <c r="J70" s="59"/>
      <c r="K70" s="60"/>
      <c r="L70" s="59">
        <f>SUM(BA52:BA71)</f>
        <v>17.579999999999998</v>
      </c>
    </row>
    <row r="71" spans="1:101" ht="15" x14ac:dyDescent="0.2">
      <c r="C71" s="107" t="s">
        <v>267</v>
      </c>
      <c r="D71" s="107"/>
      <c r="E71" s="107"/>
      <c r="F71" s="107"/>
      <c r="G71" s="107"/>
      <c r="H71" s="107"/>
      <c r="I71" s="108">
        <f>IF(E52&lt;&gt;0,K71/E52, 0)</f>
        <v>10448.999999999998</v>
      </c>
      <c r="J71" s="108"/>
      <c r="K71" s="108">
        <f>L57+L60+L64+L69+L70+L61</f>
        <v>104.48999999999998</v>
      </c>
      <c r="L71" s="108"/>
      <c r="AD71">
        <f>ROUND((Source!AT24/100)*((ROUND(SUMIF(SmtRes!AQ1:'SmtRes'!AQ6,"=1",SmtRes!AD1:'SmtRes'!AD6)*Source!I24, 2)+ROUND(SUMIF(SmtRes!AQ1:'SmtRes'!AQ6,"=1",SmtRes!AC1:'SmtRes'!AC6)*Source!I24, 2))), 2)</f>
        <v>10.4</v>
      </c>
      <c r="AE71">
        <f>ROUND((Source!AU24/100)*((ROUND(SUMIF(SmtRes!AQ1:'SmtRes'!AQ6,"=1",SmtRes!AD1:'SmtRes'!AD6)*Source!I24, 2)+ROUND(SUMIF(SmtRes!AQ1:'SmtRes'!AQ6,"=1",SmtRes!AC1:'SmtRes'!AC6)*Source!I24, 2))), 2)</f>
        <v>6.18</v>
      </c>
      <c r="AN71" s="61">
        <f>L57+L60+L64+L69+L70+L61</f>
        <v>104.48999999999998</v>
      </c>
      <c r="AO71" s="61">
        <f>L60</f>
        <v>24.61</v>
      </c>
      <c r="AQ71" t="s">
        <v>268</v>
      </c>
      <c r="AR71" s="61">
        <f>L57</f>
        <v>22.04</v>
      </c>
      <c r="AT71" s="61">
        <f>L61</f>
        <v>6.68</v>
      </c>
      <c r="AV71" t="s">
        <v>268</v>
      </c>
      <c r="AW71" s="61">
        <f>L64</f>
        <v>4</v>
      </c>
      <c r="AZ71">
        <f>Source!X24</f>
        <v>29.58</v>
      </c>
      <c r="BA71">
        <f>Source!Y24</f>
        <v>17.579999999999998</v>
      </c>
      <c r="CD71">
        <v>1</v>
      </c>
    </row>
    <row r="72" spans="1:101" ht="28.5" x14ac:dyDescent="0.2">
      <c r="A72" s="64" t="s">
        <v>34</v>
      </c>
      <c r="B72" s="56" t="str">
        <f>Source!F26</f>
        <v>115146695</v>
      </c>
      <c r="C72" s="56" t="str">
        <f>Source!G26</f>
        <v>Семена травы газонной  516,97 = 506,83 +  2% Заг.скл</v>
      </c>
      <c r="D72" s="57" t="str">
        <f>Source!H26</f>
        <v>кг</v>
      </c>
      <c r="E72" s="58">
        <f>Source!K26</f>
        <v>0.02</v>
      </c>
      <c r="F72" s="58"/>
      <c r="G72" s="58">
        <f>Source!I26</f>
        <v>0.02</v>
      </c>
      <c r="H72" s="59"/>
      <c r="I72" s="60"/>
      <c r="J72" s="59">
        <f>Source!AL26</f>
        <v>516.97</v>
      </c>
      <c r="K72" s="60"/>
      <c r="L72" s="59">
        <f>Source!HG26</f>
        <v>10.34</v>
      </c>
    </row>
    <row r="73" spans="1:101" ht="15" x14ac:dyDescent="0.2">
      <c r="C73" s="107" t="s">
        <v>267</v>
      </c>
      <c r="D73" s="107"/>
      <c r="E73" s="107"/>
      <c r="F73" s="107"/>
      <c r="G73" s="107"/>
      <c r="H73" s="107"/>
      <c r="I73" s="108">
        <f>IF(E72&lt;&gt;0,K73/E72, 0)</f>
        <v>517</v>
      </c>
      <c r="J73" s="108"/>
      <c r="K73" s="108">
        <f>L72</f>
        <v>10.34</v>
      </c>
      <c r="L73" s="108"/>
      <c r="AD73">
        <f>ROUND((Source!AT26/100)*((ROUND(ROUND(Source!AO26,2)*Source!I26, 2)+ROUND(ROUND(Source!AN26,2)*Source!I26, 2))), 2)</f>
        <v>0</v>
      </c>
      <c r="AE73">
        <f>ROUND((Source!AU26/100)*((ROUND(ROUND(Source!AO26,2)*Source!I26, 2)+ROUND(ROUND(Source!AN26,2)*Source!I26, 2))), 2)</f>
        <v>0</v>
      </c>
      <c r="AN73" s="61">
        <f>L72</f>
        <v>10.34</v>
      </c>
      <c r="AO73">
        <f>0</f>
        <v>0</v>
      </c>
      <c r="AQ73" t="s">
        <v>268</v>
      </c>
      <c r="AR73">
        <f>0</f>
        <v>0</v>
      </c>
      <c r="AT73">
        <f>0</f>
        <v>0</v>
      </c>
      <c r="AV73" t="s">
        <v>268</v>
      </c>
      <c r="AW73" s="61">
        <f>L72</f>
        <v>10.34</v>
      </c>
      <c r="AX73" s="61">
        <f>L72</f>
        <v>10.34</v>
      </c>
      <c r="AZ73">
        <f>Source!X26</f>
        <v>0</v>
      </c>
      <c r="BA73">
        <f>Source!Y26</f>
        <v>0</v>
      </c>
      <c r="CD73">
        <v>1</v>
      </c>
    </row>
    <row r="74" spans="1:101" ht="57" x14ac:dyDescent="0.2">
      <c r="A74" s="43" t="s">
        <v>40</v>
      </c>
      <c r="B74" s="45" t="s">
        <v>269</v>
      </c>
      <c r="C74" s="45" t="str">
        <f>Source!G27</f>
        <v>Подготовка почвы для устройства партерного и обыкновенного газона с внесением растительной земли слоем 15 см: вручную</v>
      </c>
      <c r="D74" s="46" t="str">
        <f>Source!H27</f>
        <v>100 м2</v>
      </c>
      <c r="E74" s="47">
        <f>Source!K27</f>
        <v>0.01</v>
      </c>
      <c r="F74" s="47"/>
      <c r="G74" s="47">
        <f>Source!I27</f>
        <v>0.01</v>
      </c>
      <c r="H74" s="49"/>
      <c r="I74" s="48"/>
      <c r="J74" s="49"/>
      <c r="K74" s="48"/>
      <c r="L74" s="49"/>
    </row>
    <row r="75" spans="1:101" ht="38.25" x14ac:dyDescent="0.2">
      <c r="B75" s="50" t="s">
        <v>199</v>
      </c>
      <c r="C75" s="109" t="s">
        <v>253</v>
      </c>
      <c r="D75" s="109"/>
      <c r="E75" s="109"/>
      <c r="F75" s="109"/>
      <c r="G75" s="109"/>
      <c r="H75" s="109"/>
      <c r="I75" s="109"/>
      <c r="J75" s="109"/>
      <c r="K75" s="109"/>
      <c r="L75" s="109"/>
      <c r="CW75" s="51" t="s">
        <v>253</v>
      </c>
    </row>
    <row r="76" spans="1:101" ht="76.5" x14ac:dyDescent="0.2">
      <c r="B76" s="50" t="s">
        <v>204</v>
      </c>
      <c r="C76" s="109" t="s">
        <v>254</v>
      </c>
      <c r="D76" s="109"/>
      <c r="E76" s="109"/>
      <c r="F76" s="109"/>
      <c r="G76" s="109"/>
      <c r="H76" s="109"/>
      <c r="I76" s="109"/>
      <c r="J76" s="109"/>
      <c r="K76" s="109"/>
      <c r="L76" s="109"/>
      <c r="CW76" s="51" t="s">
        <v>254</v>
      </c>
    </row>
    <row r="77" spans="1:101" ht="63.75" x14ac:dyDescent="0.2">
      <c r="C77" s="110" t="s">
        <v>255</v>
      </c>
      <c r="D77" s="110"/>
      <c r="E77" s="110"/>
      <c r="F77" s="110"/>
      <c r="CW77" s="52" t="s">
        <v>255</v>
      </c>
    </row>
    <row r="78" spans="1:101" x14ac:dyDescent="0.2">
      <c r="C78" s="53" t="str">
        <f>"Объем: "&amp;Source!I27&amp;"=1/"&amp;"100"</f>
        <v>Объем: 0.01=1/100</v>
      </c>
    </row>
    <row r="79" spans="1:101" ht="15" x14ac:dyDescent="0.2">
      <c r="A79" s="44"/>
      <c r="B79" s="47">
        <v>1</v>
      </c>
      <c r="C79" s="44" t="s">
        <v>256</v>
      </c>
      <c r="D79" s="46" t="s">
        <v>187</v>
      </c>
      <c r="E79" s="54"/>
      <c r="F79" s="47"/>
      <c r="G79" s="47">
        <f>Source!U27</f>
        <v>0.50600000000000001</v>
      </c>
      <c r="H79" s="47"/>
      <c r="I79" s="47"/>
      <c r="J79" s="47"/>
      <c r="K79" s="47"/>
      <c r="L79" s="55">
        <f>SUM(L80:L80)-SUMIF(CE80:CE80, 1, L80:L80)</f>
        <v>156.69999999999999</v>
      </c>
    </row>
    <row r="80" spans="1:101" ht="14.25" x14ac:dyDescent="0.2">
      <c r="A80" s="45"/>
      <c r="B80" s="45" t="s">
        <v>196</v>
      </c>
      <c r="C80" s="45" t="s">
        <v>197</v>
      </c>
      <c r="D80" s="46" t="s">
        <v>187</v>
      </c>
      <c r="E80" s="47">
        <v>40</v>
      </c>
      <c r="F80" s="47">
        <f>ROUND((0.1+1)*1.15,7)</f>
        <v>1.2649999999999999</v>
      </c>
      <c r="G80" s="47">
        <f>SmtRes!CX7</f>
        <v>0.50600000000000001</v>
      </c>
      <c r="H80" s="49"/>
      <c r="I80" s="48"/>
      <c r="J80" s="49">
        <f>SmtRes!CZ7</f>
        <v>309.68</v>
      </c>
      <c r="K80" s="48"/>
      <c r="L80" s="49">
        <f>SmtRes!DI7</f>
        <v>156.69999999999999</v>
      </c>
    </row>
    <row r="81" spans="1:82" ht="14.25" x14ac:dyDescent="0.2">
      <c r="A81" s="45"/>
      <c r="B81" s="45" t="str">
        <f>EtalonRes!I8</f>
        <v>16.2.01.02</v>
      </c>
      <c r="C81" s="56" t="str">
        <f>EtalonRes!K8</f>
        <v>Земля растительная</v>
      </c>
      <c r="D81" s="57" t="str">
        <f>EtalonRes!O8</f>
        <v>м3</v>
      </c>
      <c r="E81" s="58">
        <f>EtalonRes!X8</f>
        <v>15</v>
      </c>
      <c r="F81" s="58"/>
      <c r="G81" s="58">
        <f>ROUND(EtalonRes!AG8*Source!I27, 7)</f>
        <v>0.15</v>
      </c>
      <c r="H81" s="59"/>
      <c r="I81" s="60"/>
      <c r="J81" s="59"/>
      <c r="K81" s="60"/>
      <c r="L81" s="59"/>
    </row>
    <row r="82" spans="1:82" ht="15" x14ac:dyDescent="0.2">
      <c r="A82" s="45"/>
      <c r="B82" s="45"/>
      <c r="C82" s="62" t="s">
        <v>261</v>
      </c>
      <c r="D82" s="46"/>
      <c r="E82" s="47"/>
      <c r="F82" s="47"/>
      <c r="G82" s="47"/>
      <c r="H82" s="49"/>
      <c r="I82" s="48"/>
      <c r="J82" s="49"/>
      <c r="K82" s="48"/>
      <c r="L82" s="49">
        <f>L79</f>
        <v>156.69999999999999</v>
      </c>
    </row>
    <row r="83" spans="1:82" ht="14.25" x14ac:dyDescent="0.2">
      <c r="A83" s="45"/>
      <c r="B83" s="45"/>
      <c r="C83" s="45" t="s">
        <v>262</v>
      </c>
      <c r="D83" s="46"/>
      <c r="E83" s="47"/>
      <c r="F83" s="47"/>
      <c r="G83" s="47"/>
      <c r="H83" s="49"/>
      <c r="I83" s="48"/>
      <c r="J83" s="49"/>
      <c r="K83" s="48"/>
      <c r="L83" s="49">
        <f>SUM(AR74:AR86)+SUM(AS74:AS86)+SUM(AT74:AT86)+SUM(AU74:AU86)+SUM(AV74:AV86)</f>
        <v>156.69999999999999</v>
      </c>
    </row>
    <row r="84" spans="1:82" ht="28.5" x14ac:dyDescent="0.2">
      <c r="A84" s="45"/>
      <c r="B84" s="45" t="s">
        <v>28</v>
      </c>
      <c r="C84" s="45" t="s">
        <v>263</v>
      </c>
      <c r="D84" s="46" t="s">
        <v>264</v>
      </c>
      <c r="E84" s="47">
        <f>Source!BZ27</f>
        <v>103</v>
      </c>
      <c r="F84" s="47"/>
      <c r="G84" s="47">
        <f>Source!AT27</f>
        <v>103</v>
      </c>
      <c r="H84" s="49"/>
      <c r="I84" s="48"/>
      <c r="J84" s="49"/>
      <c r="K84" s="48"/>
      <c r="L84" s="49">
        <f>SUM(AZ74:AZ86)</f>
        <v>161.4</v>
      </c>
    </row>
    <row r="85" spans="1:82" ht="28.5" x14ac:dyDescent="0.2">
      <c r="A85" s="56"/>
      <c r="B85" s="56" t="s">
        <v>265</v>
      </c>
      <c r="C85" s="56" t="s">
        <v>266</v>
      </c>
      <c r="D85" s="57" t="s">
        <v>264</v>
      </c>
      <c r="E85" s="58">
        <f>Source!CA27</f>
        <v>72</v>
      </c>
      <c r="F85" s="58">
        <f>ROUND(0.85,7)</f>
        <v>0.85</v>
      </c>
      <c r="G85" s="58">
        <f>Source!AU27</f>
        <v>61.2</v>
      </c>
      <c r="H85" s="59"/>
      <c r="I85" s="60"/>
      <c r="J85" s="59"/>
      <c r="K85" s="60"/>
      <c r="L85" s="59">
        <f>SUM(BA74:BA86)</f>
        <v>95.9</v>
      </c>
    </row>
    <row r="86" spans="1:82" ht="15" x14ac:dyDescent="0.2">
      <c r="C86" s="107" t="s">
        <v>267</v>
      </c>
      <c r="D86" s="107"/>
      <c r="E86" s="107"/>
      <c r="F86" s="107"/>
      <c r="G86" s="107"/>
      <c r="H86" s="107"/>
      <c r="I86" s="108">
        <f>IF(E74&lt;&gt;0,K86/E74, 0)</f>
        <v>41400</v>
      </c>
      <c r="J86" s="108"/>
      <c r="K86" s="108">
        <f>L79+L84+L85</f>
        <v>414</v>
      </c>
      <c r="L86" s="108"/>
      <c r="AD86">
        <f>ROUND((Source!AT27/100)*((ROUND(SUMIF(SmtRes!AQ7:'SmtRes'!AQ8,"=1",SmtRes!AD7:'SmtRes'!AD8)*Source!I27, 2)+ROUND(SUMIF(SmtRes!AQ7:'SmtRes'!AQ8,"=1",SmtRes!AC7:'SmtRes'!AC8)*Source!I27, 2))), 2)</f>
        <v>3.19</v>
      </c>
      <c r="AE86">
        <f>ROUND((Source!AU27/100)*((ROUND(SUMIF(SmtRes!AQ7:'SmtRes'!AQ8,"=1",SmtRes!AD7:'SmtRes'!AD8)*Source!I27, 2)+ROUND(SUMIF(SmtRes!AQ7:'SmtRes'!AQ8,"=1",SmtRes!AC7:'SmtRes'!AC8)*Source!I27, 2))), 2)</f>
        <v>1.9</v>
      </c>
      <c r="AN86" s="61">
        <f>L79+L84+L85</f>
        <v>414</v>
      </c>
      <c r="AO86">
        <f>0</f>
        <v>0</v>
      </c>
      <c r="AQ86" t="s">
        <v>268</v>
      </c>
      <c r="AR86" s="61">
        <f>L79</f>
        <v>156.69999999999999</v>
      </c>
      <c r="AT86">
        <f>0</f>
        <v>0</v>
      </c>
      <c r="AV86" t="s">
        <v>268</v>
      </c>
      <c r="AW86">
        <f>0</f>
        <v>0</v>
      </c>
      <c r="AZ86">
        <f>Source!X27</f>
        <v>161.4</v>
      </c>
      <c r="BA86">
        <f>Source!Y27</f>
        <v>95.9</v>
      </c>
      <c r="CD86">
        <v>1</v>
      </c>
    </row>
    <row r="87" spans="1:82" ht="28.5" x14ac:dyDescent="0.2">
      <c r="A87" s="64" t="s">
        <v>48</v>
      </c>
      <c r="B87" s="56" t="str">
        <f>Source!F29</f>
        <v>16.2.01.02-0002</v>
      </c>
      <c r="C87" s="56" t="str">
        <f>Source!G29</f>
        <v>Земля растительная механизированной заготовки</v>
      </c>
      <c r="D87" s="57" t="str">
        <f>Source!H29</f>
        <v>м3</v>
      </c>
      <c r="E87" s="58">
        <f>Source!K29</f>
        <v>0.15</v>
      </c>
      <c r="F87" s="58"/>
      <c r="G87" s="58">
        <f>Source!I29</f>
        <v>0.15</v>
      </c>
      <c r="H87" s="59">
        <f>Source!AL29</f>
        <v>1498.08</v>
      </c>
      <c r="I87" s="60">
        <f>IF(Source!BC29&lt;&gt; 0, Source!BC29, 1)</f>
        <v>1</v>
      </c>
      <c r="J87" s="59">
        <f>ROUND(H87*I87, 2)</f>
        <v>1498.08</v>
      </c>
      <c r="K87" s="60"/>
      <c r="L87" s="59">
        <f>Source!P29</f>
        <v>224.71</v>
      </c>
    </row>
    <row r="88" spans="1:82" ht="15" x14ac:dyDescent="0.2">
      <c r="C88" s="107" t="s">
        <v>267</v>
      </c>
      <c r="D88" s="107"/>
      <c r="E88" s="107"/>
      <c r="F88" s="107"/>
      <c r="G88" s="107"/>
      <c r="H88" s="107"/>
      <c r="I88" s="108">
        <f>IF(E87&lt;&gt;0,K88/E87, 0)</f>
        <v>1498.0666666666668</v>
      </c>
      <c r="J88" s="108"/>
      <c r="K88" s="108">
        <f>L87</f>
        <v>224.71</v>
      </c>
      <c r="L88" s="108"/>
      <c r="AD88">
        <f>ROUND((Source!AT29/100)*((ROUND(ROUND(Source!AO29,2)*Source!I29, 2)+ROUND(ROUND(Source!AN29,2)*Source!I29, 2))), 2)</f>
        <v>0</v>
      </c>
      <c r="AE88">
        <f>ROUND((Source!AU29/100)*((ROUND(ROUND(Source!AO29,2)*Source!I29, 2)+ROUND(ROUND(Source!AN29,2)*Source!I29, 2))), 2)</f>
        <v>0</v>
      </c>
      <c r="AN88" s="61">
        <f>L87</f>
        <v>224.71</v>
      </c>
      <c r="AO88">
        <f>0</f>
        <v>0</v>
      </c>
      <c r="AQ88" t="s">
        <v>268</v>
      </c>
      <c r="AR88">
        <f>0</f>
        <v>0</v>
      </c>
      <c r="AT88">
        <f>0</f>
        <v>0</v>
      </c>
      <c r="AV88" t="s">
        <v>268</v>
      </c>
      <c r="AW88" s="61">
        <f>L87</f>
        <v>224.71</v>
      </c>
      <c r="AZ88">
        <f>Source!X29</f>
        <v>0</v>
      </c>
      <c r="BA88">
        <f>Source!Y29</f>
        <v>0</v>
      </c>
      <c r="CD88">
        <v>1</v>
      </c>
    </row>
    <row r="90" spans="1:82" ht="15" x14ac:dyDescent="0.2">
      <c r="A90" s="69"/>
      <c r="B90" s="70"/>
      <c r="C90" s="111" t="s">
        <v>270</v>
      </c>
      <c r="D90" s="111"/>
      <c r="E90" s="111"/>
      <c r="F90" s="111"/>
      <c r="G90" s="111"/>
      <c r="H90" s="111"/>
      <c r="I90" s="71"/>
      <c r="J90" s="69"/>
      <c r="K90" s="72"/>
      <c r="L90" s="71"/>
    </row>
    <row r="92" spans="1:82" ht="15" x14ac:dyDescent="0.2">
      <c r="A92" s="66"/>
      <c r="B92" s="67"/>
      <c r="C92" s="112" t="s">
        <v>271</v>
      </c>
      <c r="D92" s="112"/>
      <c r="E92" s="112"/>
      <c r="F92" s="112"/>
      <c r="G92" s="112"/>
      <c r="H92" s="112"/>
      <c r="I92" s="55"/>
      <c r="J92" s="66"/>
      <c r="K92" s="68"/>
      <c r="L92" s="55">
        <f>L94+L109+L110</f>
        <v>753.54</v>
      </c>
    </row>
    <row r="93" spans="1:82" ht="14.25" x14ac:dyDescent="0.2">
      <c r="A93" s="63"/>
      <c r="B93" s="65"/>
      <c r="C93" s="113" t="s">
        <v>272</v>
      </c>
      <c r="D93" s="114"/>
      <c r="E93" s="114"/>
      <c r="F93" s="114"/>
      <c r="G93" s="114"/>
      <c r="H93" s="114"/>
      <c r="I93" s="49"/>
      <c r="J93" s="63"/>
      <c r="K93" s="47"/>
      <c r="L93" s="49"/>
    </row>
    <row r="94" spans="1:82" ht="14.25" x14ac:dyDescent="0.2">
      <c r="A94" s="63"/>
      <c r="B94" s="65"/>
      <c r="C94" s="114" t="s">
        <v>273</v>
      </c>
      <c r="D94" s="114"/>
      <c r="E94" s="114"/>
      <c r="F94" s="114"/>
      <c r="G94" s="114"/>
      <c r="H94" s="114"/>
      <c r="I94" s="49"/>
      <c r="J94" s="63"/>
      <c r="K94" s="47"/>
      <c r="L94" s="49">
        <f>L96+L97+L103+L107</f>
        <v>449.08</v>
      </c>
    </row>
    <row r="95" spans="1:82" ht="14.25" x14ac:dyDescent="0.2">
      <c r="A95" s="63"/>
      <c r="B95" s="65"/>
      <c r="C95" s="113" t="s">
        <v>272</v>
      </c>
      <c r="D95" s="114"/>
      <c r="E95" s="114"/>
      <c r="F95" s="114"/>
      <c r="G95" s="114"/>
      <c r="H95" s="114"/>
      <c r="I95" s="49"/>
      <c r="J95" s="63"/>
      <c r="K95" s="47"/>
      <c r="L95" s="49"/>
    </row>
    <row r="96" spans="1:82" ht="14.25" x14ac:dyDescent="0.2">
      <c r="A96" s="63"/>
      <c r="B96" s="65"/>
      <c r="C96" s="114" t="s">
        <v>274</v>
      </c>
      <c r="D96" s="114"/>
      <c r="E96" s="114"/>
      <c r="F96" s="114"/>
      <c r="G96" s="114"/>
      <c r="H96" s="114"/>
      <c r="I96" s="49"/>
      <c r="J96" s="63"/>
      <c r="K96" s="47"/>
      <c r="L96" s="49">
        <f>SUMIF(CD52:CD88, 1, AR52:AR88)</f>
        <v>178.73999999999998</v>
      </c>
    </row>
    <row r="97" spans="1:12" ht="14.25" hidden="1" x14ac:dyDescent="0.2">
      <c r="A97" s="63"/>
      <c r="B97" s="65"/>
      <c r="C97" s="114" t="s">
        <v>275</v>
      </c>
      <c r="D97" s="114"/>
      <c r="E97" s="114"/>
      <c r="F97" s="114"/>
      <c r="G97" s="114"/>
      <c r="H97" s="114"/>
      <c r="I97" s="49"/>
      <c r="J97" s="63"/>
      <c r="K97" s="47"/>
      <c r="L97" s="49">
        <f>L99+L102+L101</f>
        <v>31.29</v>
      </c>
    </row>
    <row r="98" spans="1:12" ht="14.25" hidden="1" x14ac:dyDescent="0.2">
      <c r="A98" s="63"/>
      <c r="B98" s="65"/>
      <c r="C98" s="113" t="s">
        <v>276</v>
      </c>
      <c r="D98" s="114"/>
      <c r="E98" s="114"/>
      <c r="F98" s="114"/>
      <c r="G98" s="114"/>
      <c r="H98" s="114"/>
      <c r="I98" s="49"/>
      <c r="J98" s="63"/>
      <c r="K98" s="47"/>
      <c r="L98" s="49"/>
    </row>
    <row r="99" spans="1:12" ht="14.25" x14ac:dyDescent="0.2">
      <c r="A99" s="63"/>
      <c r="B99" s="65"/>
      <c r="C99" s="114" t="s">
        <v>275</v>
      </c>
      <c r="D99" s="114"/>
      <c r="E99" s="114"/>
      <c r="F99" s="114"/>
      <c r="G99" s="114"/>
      <c r="H99" s="114"/>
      <c r="I99" s="49"/>
      <c r="J99" s="63"/>
      <c r="K99" s="47"/>
      <c r="L99" s="49">
        <f>SUMIF(CD52:CD88, 1, AO52:AO88)</f>
        <v>24.61</v>
      </c>
    </row>
    <row r="100" spans="1:12" ht="14.25" hidden="1" x14ac:dyDescent="0.2">
      <c r="A100" s="63"/>
      <c r="B100" s="65"/>
      <c r="C100" s="113" t="s">
        <v>277</v>
      </c>
      <c r="D100" s="114"/>
      <c r="E100" s="114"/>
      <c r="F100" s="114"/>
      <c r="G100" s="114"/>
      <c r="H100" s="114"/>
      <c r="I100" s="49"/>
      <c r="J100" s="63"/>
      <c r="K100" s="47"/>
      <c r="L100" s="49"/>
    </row>
    <row r="101" spans="1:12" ht="14.25" x14ac:dyDescent="0.2">
      <c r="A101" s="63"/>
      <c r="B101" s="65"/>
      <c r="C101" s="114" t="s">
        <v>286</v>
      </c>
      <c r="D101" s="114"/>
      <c r="E101" s="114"/>
      <c r="F101" s="114"/>
      <c r="G101" s="114"/>
      <c r="H101" s="114"/>
      <c r="I101" s="49"/>
      <c r="J101" s="63"/>
      <c r="K101" s="47"/>
      <c r="L101" s="49">
        <f>SUMIF(CD52:CD88, 1, AT52:AT88)</f>
        <v>6.68</v>
      </c>
    </row>
    <row r="102" spans="1:12" ht="14.25" hidden="1" x14ac:dyDescent="0.2">
      <c r="A102" s="63"/>
      <c r="B102" s="65"/>
      <c r="C102" s="114" t="s">
        <v>278</v>
      </c>
      <c r="D102" s="114"/>
      <c r="E102" s="114"/>
      <c r="F102" s="114"/>
      <c r="G102" s="114"/>
      <c r="H102" s="114"/>
      <c r="I102" s="49"/>
      <c r="J102" s="63"/>
      <c r="K102" s="47"/>
      <c r="L102" s="49">
        <f>SUMIF(CD52:CD88, 1, AV52:AV88)</f>
        <v>0</v>
      </c>
    </row>
    <row r="103" spans="1:12" ht="14.25" x14ac:dyDescent="0.2">
      <c r="A103" s="63"/>
      <c r="B103" s="65"/>
      <c r="C103" s="114" t="s">
        <v>279</v>
      </c>
      <c r="D103" s="114"/>
      <c r="E103" s="114"/>
      <c r="F103" s="114"/>
      <c r="G103" s="114"/>
      <c r="H103" s="114"/>
      <c r="I103" s="49"/>
      <c r="J103" s="63"/>
      <c r="K103" s="47"/>
      <c r="L103" s="49">
        <f>L105+L106</f>
        <v>239.05</v>
      </c>
    </row>
    <row r="104" spans="1:12" ht="14.25" x14ac:dyDescent="0.2">
      <c r="A104" s="63"/>
      <c r="B104" s="65"/>
      <c r="C104" s="113" t="s">
        <v>276</v>
      </c>
      <c r="D104" s="114"/>
      <c r="E104" s="114"/>
      <c r="F104" s="114"/>
      <c r="G104" s="114"/>
      <c r="H104" s="114"/>
      <c r="I104" s="49"/>
      <c r="J104" s="63"/>
      <c r="K104" s="47"/>
      <c r="L104" s="49"/>
    </row>
    <row r="105" spans="1:12" ht="14.25" x14ac:dyDescent="0.2">
      <c r="A105" s="63"/>
      <c r="B105" s="65"/>
      <c r="C105" s="114" t="s">
        <v>280</v>
      </c>
      <c r="D105" s="114"/>
      <c r="E105" s="114"/>
      <c r="F105" s="114"/>
      <c r="G105" s="114"/>
      <c r="H105" s="114"/>
      <c r="I105" s="49"/>
      <c r="J105" s="63"/>
      <c r="K105" s="47"/>
      <c r="L105" s="49">
        <f>SUMIF(CD52:CD88, 1, AW52:AW88)-SUMIF(CD52:CD88, 1, BK52:BK88)</f>
        <v>239.05</v>
      </c>
    </row>
    <row r="106" spans="1:12" ht="14.25" hidden="1" x14ac:dyDescent="0.2">
      <c r="A106" s="63"/>
      <c r="B106" s="65"/>
      <c r="C106" s="114" t="s">
        <v>281</v>
      </c>
      <c r="D106" s="114"/>
      <c r="E106" s="114"/>
      <c r="F106" s="114"/>
      <c r="G106" s="114"/>
      <c r="H106" s="114"/>
      <c r="I106" s="49"/>
      <c r="J106" s="63"/>
      <c r="K106" s="47"/>
      <c r="L106" s="49">
        <f>SUMIF(CD52:CD88, 1, BC52:BC88)</f>
        <v>0</v>
      </c>
    </row>
    <row r="107" spans="1:12" ht="14.25" hidden="1" x14ac:dyDescent="0.2">
      <c r="A107" s="63"/>
      <c r="B107" s="65"/>
      <c r="C107" s="114" t="s">
        <v>282</v>
      </c>
      <c r="D107" s="114"/>
      <c r="E107" s="114"/>
      <c r="F107" s="114"/>
      <c r="G107" s="114"/>
      <c r="H107" s="114"/>
      <c r="I107" s="49"/>
      <c r="J107" s="63"/>
      <c r="K107" s="47"/>
      <c r="L107" s="49">
        <f>SUMIF(CD52:CD88, 1, BB52:BB88)</f>
        <v>0</v>
      </c>
    </row>
    <row r="108" spans="1:12" ht="14.25" x14ac:dyDescent="0.2">
      <c r="A108" s="63"/>
      <c r="B108" s="65"/>
      <c r="C108" s="114" t="s">
        <v>283</v>
      </c>
      <c r="D108" s="114"/>
      <c r="E108" s="114"/>
      <c r="F108" s="114"/>
      <c r="G108" s="114"/>
      <c r="H108" s="114"/>
      <c r="I108" s="49"/>
      <c r="J108" s="63"/>
      <c r="K108" s="47"/>
      <c r="L108" s="49">
        <f>SUMIF(CD52:CD88, 1, AR52:AR88)+SUMIF(CD52:CD88, 1, AT52:AT88)+SUMIF(CD52:CD88, 1, AV52:AV88)</f>
        <v>185.42</v>
      </c>
    </row>
    <row r="109" spans="1:12" ht="14.25" x14ac:dyDescent="0.2">
      <c r="A109" s="63"/>
      <c r="B109" s="65"/>
      <c r="C109" s="114" t="s">
        <v>284</v>
      </c>
      <c r="D109" s="114"/>
      <c r="E109" s="114"/>
      <c r="F109" s="114"/>
      <c r="G109" s="114"/>
      <c r="H109" s="114"/>
      <c r="I109" s="49"/>
      <c r="J109" s="63"/>
      <c r="K109" s="47"/>
      <c r="L109" s="49">
        <f>SUMIF(CD52:CD88, 1, AZ52:AZ88)</f>
        <v>190.98000000000002</v>
      </c>
    </row>
    <row r="110" spans="1:12" ht="14.25" x14ac:dyDescent="0.2">
      <c r="A110" s="63"/>
      <c r="B110" s="65"/>
      <c r="C110" s="114" t="s">
        <v>285</v>
      </c>
      <c r="D110" s="114"/>
      <c r="E110" s="114"/>
      <c r="F110" s="114"/>
      <c r="G110" s="114"/>
      <c r="H110" s="114"/>
      <c r="I110" s="49"/>
      <c r="J110" s="63"/>
      <c r="K110" s="47"/>
      <c r="L110" s="49">
        <f>SUMIF(CD52:CD88, 1, BA52:BA88)</f>
        <v>113.48</v>
      </c>
    </row>
    <row r="111" spans="1:12" hidden="1" x14ac:dyDescent="0.2"/>
    <row r="112" spans="1:12" ht="15" hidden="1" x14ac:dyDescent="0.2">
      <c r="A112" s="66"/>
      <c r="B112" s="67"/>
      <c r="C112" s="112" t="s">
        <v>287</v>
      </c>
      <c r="D112" s="112"/>
      <c r="E112" s="112"/>
      <c r="F112" s="112"/>
      <c r="G112" s="112"/>
      <c r="H112" s="112"/>
      <c r="I112" s="55"/>
      <c r="J112" s="66"/>
      <c r="K112" s="68"/>
      <c r="L112" s="55">
        <f>L114+L129+L130</f>
        <v>0</v>
      </c>
    </row>
    <row r="113" spans="1:12" ht="14.25" hidden="1" x14ac:dyDescent="0.2">
      <c r="A113" s="63"/>
      <c r="B113" s="65"/>
      <c r="C113" s="113" t="s">
        <v>272</v>
      </c>
      <c r="D113" s="114"/>
      <c r="E113" s="114"/>
      <c r="F113" s="114"/>
      <c r="G113" s="114"/>
      <c r="H113" s="114"/>
      <c r="I113" s="49"/>
      <c r="J113" s="63"/>
      <c r="K113" s="47"/>
      <c r="L113" s="49"/>
    </row>
    <row r="114" spans="1:12" ht="14.25" hidden="1" x14ac:dyDescent="0.2">
      <c r="A114" s="63"/>
      <c r="B114" s="65"/>
      <c r="C114" s="114" t="s">
        <v>273</v>
      </c>
      <c r="D114" s="114"/>
      <c r="E114" s="114"/>
      <c r="F114" s="114"/>
      <c r="G114" s="114"/>
      <c r="H114" s="114"/>
      <c r="I114" s="49"/>
      <c r="J114" s="63"/>
      <c r="K114" s="47"/>
      <c r="L114" s="49">
        <f>L116+L117+L123+L127</f>
        <v>0</v>
      </c>
    </row>
    <row r="115" spans="1:12" ht="14.25" hidden="1" x14ac:dyDescent="0.2">
      <c r="A115" s="63"/>
      <c r="B115" s="65"/>
      <c r="C115" s="113" t="s">
        <v>272</v>
      </c>
      <c r="D115" s="114"/>
      <c r="E115" s="114"/>
      <c r="F115" s="114"/>
      <c r="G115" s="114"/>
      <c r="H115" s="114"/>
      <c r="I115" s="49"/>
      <c r="J115" s="63"/>
      <c r="K115" s="47"/>
      <c r="L115" s="49"/>
    </row>
    <row r="116" spans="1:12" ht="14.25" hidden="1" x14ac:dyDescent="0.2">
      <c r="A116" s="63"/>
      <c r="B116" s="65"/>
      <c r="C116" s="114" t="s">
        <v>274</v>
      </c>
      <c r="D116" s="114"/>
      <c r="E116" s="114"/>
      <c r="F116" s="114"/>
      <c r="G116" s="114"/>
      <c r="H116" s="114"/>
      <c r="I116" s="49"/>
      <c r="J116" s="63"/>
      <c r="K116" s="47"/>
      <c r="L116" s="49">
        <f>SUMIF(CD52:CD110, 2, AR52:AR110)</f>
        <v>0</v>
      </c>
    </row>
    <row r="117" spans="1:12" ht="14.25" hidden="1" x14ac:dyDescent="0.2">
      <c r="A117" s="63"/>
      <c r="B117" s="65"/>
      <c r="C117" s="114" t="s">
        <v>275</v>
      </c>
      <c r="D117" s="114"/>
      <c r="E117" s="114"/>
      <c r="F117" s="114"/>
      <c r="G117" s="114"/>
      <c r="H117" s="114"/>
      <c r="I117" s="49"/>
      <c r="J117" s="63"/>
      <c r="K117" s="47"/>
      <c r="L117" s="49">
        <f>L119+L122+L121</f>
        <v>0</v>
      </c>
    </row>
    <row r="118" spans="1:12" ht="14.25" hidden="1" x14ac:dyDescent="0.2">
      <c r="A118" s="63"/>
      <c r="B118" s="65"/>
      <c r="C118" s="113" t="s">
        <v>276</v>
      </c>
      <c r="D118" s="114"/>
      <c r="E118" s="114"/>
      <c r="F118" s="114"/>
      <c r="G118" s="114"/>
      <c r="H118" s="114"/>
      <c r="I118" s="49"/>
      <c r="J118" s="63"/>
      <c r="K118" s="47"/>
      <c r="L118" s="49"/>
    </row>
    <row r="119" spans="1:12" ht="14.25" hidden="1" x14ac:dyDescent="0.2">
      <c r="A119" s="63"/>
      <c r="B119" s="65"/>
      <c r="C119" s="114" t="s">
        <v>275</v>
      </c>
      <c r="D119" s="114"/>
      <c r="E119" s="114"/>
      <c r="F119" s="114"/>
      <c r="G119" s="114"/>
      <c r="H119" s="114"/>
      <c r="I119" s="49"/>
      <c r="J119" s="63"/>
      <c r="K119" s="47"/>
      <c r="L119" s="49">
        <f>SUMIF(CD52:CD110, 2, AO52:AO110)</f>
        <v>0</v>
      </c>
    </row>
    <row r="120" spans="1:12" ht="14.25" hidden="1" x14ac:dyDescent="0.2">
      <c r="A120" s="63"/>
      <c r="B120" s="65"/>
      <c r="C120" s="113" t="s">
        <v>277</v>
      </c>
      <c r="D120" s="114"/>
      <c r="E120" s="114"/>
      <c r="F120" s="114"/>
      <c r="G120" s="114"/>
      <c r="H120" s="114"/>
      <c r="I120" s="49"/>
      <c r="J120" s="63"/>
      <c r="K120" s="47"/>
      <c r="L120" s="49"/>
    </row>
    <row r="121" spans="1:12" ht="14.25" hidden="1" x14ac:dyDescent="0.2">
      <c r="A121" s="63"/>
      <c r="B121" s="65"/>
      <c r="C121" s="114" t="s">
        <v>286</v>
      </c>
      <c r="D121" s="114"/>
      <c r="E121" s="114"/>
      <c r="F121" s="114"/>
      <c r="G121" s="114"/>
      <c r="H121" s="114"/>
      <c r="I121" s="49"/>
      <c r="J121" s="63"/>
      <c r="K121" s="47"/>
      <c r="L121" s="49">
        <f>SUMIF(CD52:CD110, 2, AT52:AT110)</f>
        <v>0</v>
      </c>
    </row>
    <row r="122" spans="1:12" ht="14.25" hidden="1" x14ac:dyDescent="0.2">
      <c r="A122" s="63"/>
      <c r="B122" s="65"/>
      <c r="C122" s="114" t="s">
        <v>278</v>
      </c>
      <c r="D122" s="114"/>
      <c r="E122" s="114"/>
      <c r="F122" s="114"/>
      <c r="G122" s="114"/>
      <c r="H122" s="114"/>
      <c r="I122" s="49"/>
      <c r="J122" s="63"/>
      <c r="K122" s="47"/>
      <c r="L122" s="49">
        <f>SUMIF(CD52:CD110, 2, AV52:AV110)</f>
        <v>0</v>
      </c>
    </row>
    <row r="123" spans="1:12" ht="14.25" hidden="1" x14ac:dyDescent="0.2">
      <c r="A123" s="63"/>
      <c r="B123" s="65"/>
      <c r="C123" s="114" t="s">
        <v>279</v>
      </c>
      <c r="D123" s="114"/>
      <c r="E123" s="114"/>
      <c r="F123" s="114"/>
      <c r="G123" s="114"/>
      <c r="H123" s="114"/>
      <c r="I123" s="49"/>
      <c r="J123" s="63"/>
      <c r="K123" s="47"/>
      <c r="L123" s="49">
        <f>L125+L126</f>
        <v>0</v>
      </c>
    </row>
    <row r="124" spans="1:12" ht="14.25" hidden="1" x14ac:dyDescent="0.2">
      <c r="A124" s="63"/>
      <c r="B124" s="65"/>
      <c r="C124" s="113" t="s">
        <v>276</v>
      </c>
      <c r="D124" s="114"/>
      <c r="E124" s="114"/>
      <c r="F124" s="114"/>
      <c r="G124" s="114"/>
      <c r="H124" s="114"/>
      <c r="I124" s="49"/>
      <c r="J124" s="63"/>
      <c r="K124" s="47"/>
      <c r="L124" s="49"/>
    </row>
    <row r="125" spans="1:12" ht="14.25" hidden="1" x14ac:dyDescent="0.2">
      <c r="A125" s="63"/>
      <c r="B125" s="65"/>
      <c r="C125" s="114" t="s">
        <v>280</v>
      </c>
      <c r="D125" s="114"/>
      <c r="E125" s="114"/>
      <c r="F125" s="114"/>
      <c r="G125" s="114"/>
      <c r="H125" s="114"/>
      <c r="I125" s="49"/>
      <c r="J125" s="63"/>
      <c r="K125" s="47"/>
      <c r="L125" s="49">
        <f>SUMIF(CD52:CD110, 2, AW52:AW110)-SUMIF(CD52:CD110, 2, BK52:BK110)</f>
        <v>0</v>
      </c>
    </row>
    <row r="126" spans="1:12" ht="14.25" hidden="1" x14ac:dyDescent="0.2">
      <c r="A126" s="63"/>
      <c r="B126" s="65"/>
      <c r="C126" s="114" t="s">
        <v>281</v>
      </c>
      <c r="D126" s="114"/>
      <c r="E126" s="114"/>
      <c r="F126" s="114"/>
      <c r="G126" s="114"/>
      <c r="H126" s="114"/>
      <c r="I126" s="49"/>
      <c r="J126" s="63"/>
      <c r="K126" s="47"/>
      <c r="L126" s="49">
        <f>SUMIF(CD52:CD110, 2, BC52:BC110)</f>
        <v>0</v>
      </c>
    </row>
    <row r="127" spans="1:12" ht="14.25" hidden="1" x14ac:dyDescent="0.2">
      <c r="A127" s="63"/>
      <c r="B127" s="65"/>
      <c r="C127" s="114" t="s">
        <v>282</v>
      </c>
      <c r="D127" s="114"/>
      <c r="E127" s="114"/>
      <c r="F127" s="114"/>
      <c r="G127" s="114"/>
      <c r="H127" s="114"/>
      <c r="I127" s="49"/>
      <c r="J127" s="63"/>
      <c r="K127" s="47"/>
      <c r="L127" s="49">
        <f>SUMIF(CD52:CD110, 2, BB52:BB110)</f>
        <v>0</v>
      </c>
    </row>
    <row r="128" spans="1:12" ht="14.25" hidden="1" x14ac:dyDescent="0.2">
      <c r="A128" s="63"/>
      <c r="B128" s="65"/>
      <c r="C128" s="114" t="s">
        <v>283</v>
      </c>
      <c r="D128" s="114"/>
      <c r="E128" s="114"/>
      <c r="F128" s="114"/>
      <c r="G128" s="114"/>
      <c r="H128" s="114"/>
      <c r="I128" s="49"/>
      <c r="J128" s="63"/>
      <c r="K128" s="47"/>
      <c r="L128" s="49">
        <f>SUMIF(CD52:CD110, 2, AR52:AR110)+SUMIF(CD52:CD110, 2, AT52:AT110)+SUMIF(CD52:CD110, 2, AV52:AV110)</f>
        <v>0</v>
      </c>
    </row>
    <row r="129" spans="1:12" ht="14.25" hidden="1" x14ac:dyDescent="0.2">
      <c r="A129" s="63"/>
      <c r="B129" s="65"/>
      <c r="C129" s="114" t="s">
        <v>284</v>
      </c>
      <c r="D129" s="114"/>
      <c r="E129" s="114"/>
      <c r="F129" s="114"/>
      <c r="G129" s="114"/>
      <c r="H129" s="114"/>
      <c r="I129" s="49"/>
      <c r="J129" s="63"/>
      <c r="K129" s="47"/>
      <c r="L129" s="49">
        <f>SUMIF(CD52:CD110, 2, AZ52:AZ110)</f>
        <v>0</v>
      </c>
    </row>
    <row r="130" spans="1:12" ht="14.25" hidden="1" x14ac:dyDescent="0.2">
      <c r="A130" s="63"/>
      <c r="B130" s="65"/>
      <c r="C130" s="114" t="s">
        <v>285</v>
      </c>
      <c r="D130" s="114"/>
      <c r="E130" s="114"/>
      <c r="F130" s="114"/>
      <c r="G130" s="114"/>
      <c r="H130" s="114"/>
      <c r="I130" s="49"/>
      <c r="J130" s="63"/>
      <c r="K130" s="47"/>
      <c r="L130" s="49">
        <f>SUMIF(CD52:CD110, 2, BA52:BA110)</f>
        <v>0</v>
      </c>
    </row>
    <row r="131" spans="1:12" hidden="1" x14ac:dyDescent="0.2"/>
    <row r="132" spans="1:12" ht="15" hidden="1" x14ac:dyDescent="0.2">
      <c r="A132" s="66"/>
      <c r="B132" s="67"/>
      <c r="C132" s="112" t="s">
        <v>288</v>
      </c>
      <c r="D132" s="112"/>
      <c r="E132" s="112"/>
      <c r="F132" s="112"/>
      <c r="G132" s="112"/>
      <c r="H132" s="112"/>
      <c r="I132" s="55"/>
      <c r="J132" s="66"/>
      <c r="K132" s="68"/>
      <c r="L132" s="55">
        <f>L134+L135</f>
        <v>0</v>
      </c>
    </row>
    <row r="133" spans="1:12" ht="14.25" hidden="1" x14ac:dyDescent="0.2">
      <c r="A133" s="63"/>
      <c r="B133" s="65"/>
      <c r="C133" s="113" t="s">
        <v>272</v>
      </c>
      <c r="D133" s="114"/>
      <c r="E133" s="114"/>
      <c r="F133" s="114"/>
      <c r="G133" s="114"/>
      <c r="H133" s="114"/>
      <c r="I133" s="49"/>
      <c r="J133" s="63"/>
      <c r="K133" s="47"/>
      <c r="L133" s="49"/>
    </row>
    <row r="134" spans="1:12" ht="14.25" hidden="1" x14ac:dyDescent="0.2">
      <c r="A134" s="63"/>
      <c r="B134" s="65"/>
      <c r="C134" s="114" t="s">
        <v>289</v>
      </c>
      <c r="D134" s="114"/>
      <c r="E134" s="114"/>
      <c r="F134" s="114"/>
      <c r="G134" s="114"/>
      <c r="H134" s="114"/>
      <c r="I134" s="49"/>
      <c r="J134" s="63"/>
      <c r="K134" s="47"/>
      <c r="L134" s="49">
        <f>SUMIF(CD52:CD130, 3, BK52:BK130)</f>
        <v>0</v>
      </c>
    </row>
    <row r="135" spans="1:12" ht="14.25" hidden="1" x14ac:dyDescent="0.2">
      <c r="A135" s="63"/>
      <c r="B135" s="65"/>
      <c r="C135" s="114" t="s">
        <v>290</v>
      </c>
      <c r="D135" s="114"/>
      <c r="E135" s="114"/>
      <c r="F135" s="114"/>
      <c r="G135" s="114"/>
      <c r="H135" s="114"/>
      <c r="I135" s="49"/>
      <c r="J135" s="63"/>
      <c r="K135" s="47"/>
      <c r="L135" s="49">
        <f>SUMIF(CD52:CD130, 3, BD52:BD130)</f>
        <v>0</v>
      </c>
    </row>
    <row r="136" spans="1:12" hidden="1" x14ac:dyDescent="0.2"/>
    <row r="137" spans="1:12" ht="15" hidden="1" x14ac:dyDescent="0.2">
      <c r="A137" s="66"/>
      <c r="B137" s="67"/>
      <c r="C137" s="112" t="s">
        <v>291</v>
      </c>
      <c r="D137" s="112"/>
      <c r="E137" s="112"/>
      <c r="F137" s="112"/>
      <c r="G137" s="112"/>
      <c r="H137" s="112"/>
      <c r="I137" s="55"/>
      <c r="J137" s="66"/>
      <c r="K137" s="68"/>
      <c r="L137" s="55">
        <f>L145+L160+L161+L139+L140+L141+L142</f>
        <v>0</v>
      </c>
    </row>
    <row r="138" spans="1:12" ht="14.25" hidden="1" x14ac:dyDescent="0.2">
      <c r="A138" s="63"/>
      <c r="B138" s="65"/>
      <c r="C138" s="113" t="s">
        <v>272</v>
      </c>
      <c r="D138" s="114"/>
      <c r="E138" s="114"/>
      <c r="F138" s="114"/>
      <c r="G138" s="114"/>
      <c r="H138" s="114"/>
      <c r="I138" s="49"/>
      <c r="J138" s="63"/>
      <c r="K138" s="47"/>
      <c r="L138" s="49"/>
    </row>
    <row r="139" spans="1:12" ht="14.25" hidden="1" x14ac:dyDescent="0.2">
      <c r="A139" s="63"/>
      <c r="B139" s="65"/>
      <c r="C139" s="114" t="s">
        <v>292</v>
      </c>
      <c r="D139" s="114"/>
      <c r="E139" s="114"/>
      <c r="F139" s="114"/>
      <c r="G139" s="114"/>
      <c r="H139" s="114"/>
      <c r="I139" s="49"/>
      <c r="J139" s="63"/>
      <c r="K139" s="47"/>
      <c r="L139" s="49"/>
    </row>
    <row r="140" spans="1:12" ht="14.25" hidden="1" x14ac:dyDescent="0.2">
      <c r="A140" s="63"/>
      <c r="B140" s="65"/>
      <c r="C140" s="114" t="s">
        <v>292</v>
      </c>
      <c r="D140" s="114"/>
      <c r="E140" s="114"/>
      <c r="F140" s="114"/>
      <c r="G140" s="114"/>
      <c r="H140" s="114"/>
      <c r="I140" s="49"/>
      <c r="J140" s="63"/>
      <c r="K140" s="47"/>
      <c r="L140" s="49">
        <f>SUM(BQ52:BQ135)</f>
        <v>0</v>
      </c>
    </row>
    <row r="141" spans="1:12" ht="14.25" hidden="1" x14ac:dyDescent="0.2">
      <c r="A141" s="63"/>
      <c r="B141" s="65"/>
      <c r="C141" s="114" t="s">
        <v>293</v>
      </c>
      <c r="D141" s="114"/>
      <c r="E141" s="114"/>
      <c r="F141" s="114"/>
      <c r="G141" s="114"/>
      <c r="H141" s="114"/>
      <c r="I141" s="49"/>
      <c r="J141" s="63"/>
      <c r="K141" s="47"/>
      <c r="L141" s="49">
        <f>SUMIF(CD52:CD135, 4, BB52:BB135)+SUMIF(CD52:CD135, 4, BC52:BC135)+SUMIF(CD52:CD135, 4, BD52:BD135)</f>
        <v>0</v>
      </c>
    </row>
    <row r="142" spans="1:12" ht="14.25" hidden="1" x14ac:dyDescent="0.2">
      <c r="A142" s="63"/>
      <c r="B142" s="65"/>
      <c r="C142" s="114" t="s">
        <v>294</v>
      </c>
      <c r="D142" s="114"/>
      <c r="E142" s="114"/>
      <c r="F142" s="114"/>
      <c r="G142" s="114"/>
      <c r="H142" s="114"/>
      <c r="I142" s="49"/>
      <c r="J142" s="63"/>
      <c r="K142" s="47"/>
      <c r="L142" s="49">
        <f>SUM(BO52:BO135)</f>
        <v>0</v>
      </c>
    </row>
    <row r="143" spans="1:12" ht="14.25" hidden="1" x14ac:dyDescent="0.2">
      <c r="A143" s="63"/>
      <c r="B143" s="65"/>
      <c r="C143" s="114" t="s">
        <v>295</v>
      </c>
      <c r="D143" s="114"/>
      <c r="E143" s="114"/>
      <c r="F143" s="114"/>
      <c r="G143" s="114"/>
      <c r="H143" s="114"/>
      <c r="I143" s="49"/>
      <c r="J143" s="63"/>
      <c r="K143" s="47"/>
      <c r="L143" s="49">
        <f>L145+L160+L161</f>
        <v>0</v>
      </c>
    </row>
    <row r="144" spans="1:12" ht="14.25" hidden="1" x14ac:dyDescent="0.2">
      <c r="A144" s="63"/>
      <c r="B144" s="65"/>
      <c r="C144" s="113" t="s">
        <v>272</v>
      </c>
      <c r="D144" s="114"/>
      <c r="E144" s="114"/>
      <c r="F144" s="114"/>
      <c r="G144" s="114"/>
      <c r="H144" s="114"/>
      <c r="I144" s="49"/>
      <c r="J144" s="63"/>
      <c r="K144" s="47"/>
      <c r="L144" s="49"/>
    </row>
    <row r="145" spans="1:12" ht="14.25" hidden="1" x14ac:dyDescent="0.2">
      <c r="A145" s="63"/>
      <c r="B145" s="65"/>
      <c r="C145" s="114" t="s">
        <v>273</v>
      </c>
      <c r="D145" s="114"/>
      <c r="E145" s="114"/>
      <c r="F145" s="114"/>
      <c r="G145" s="114"/>
      <c r="H145" s="114"/>
      <c r="I145" s="49"/>
      <c r="J145" s="63"/>
      <c r="K145" s="47"/>
      <c r="L145" s="49">
        <f>L147+L148+L154+L158</f>
        <v>0</v>
      </c>
    </row>
    <row r="146" spans="1:12" ht="14.25" hidden="1" x14ac:dyDescent="0.2">
      <c r="A146" s="63"/>
      <c r="B146" s="65"/>
      <c r="C146" s="113" t="s">
        <v>272</v>
      </c>
      <c r="D146" s="114"/>
      <c r="E146" s="114"/>
      <c r="F146" s="114"/>
      <c r="G146" s="114"/>
      <c r="H146" s="114"/>
      <c r="I146" s="49"/>
      <c r="J146" s="63"/>
      <c r="K146" s="47"/>
      <c r="L146" s="49"/>
    </row>
    <row r="147" spans="1:12" ht="14.25" hidden="1" x14ac:dyDescent="0.2">
      <c r="A147" s="63"/>
      <c r="B147" s="65"/>
      <c r="C147" s="114" t="s">
        <v>274</v>
      </c>
      <c r="D147" s="114"/>
      <c r="E147" s="114"/>
      <c r="F147" s="114"/>
      <c r="G147" s="114"/>
      <c r="H147" s="114"/>
      <c r="I147" s="49"/>
      <c r="J147" s="63"/>
      <c r="K147" s="47"/>
      <c r="L147" s="49">
        <f>SUMIF(CD52:CD135, 4, AR52:AR135)</f>
        <v>0</v>
      </c>
    </row>
    <row r="148" spans="1:12" ht="14.25" hidden="1" x14ac:dyDescent="0.2">
      <c r="A148" s="63"/>
      <c r="B148" s="65"/>
      <c r="C148" s="114" t="s">
        <v>275</v>
      </c>
      <c r="D148" s="114"/>
      <c r="E148" s="114"/>
      <c r="F148" s="114"/>
      <c r="G148" s="114"/>
      <c r="H148" s="114"/>
      <c r="I148" s="49"/>
      <c r="J148" s="63"/>
      <c r="K148" s="47"/>
      <c r="L148" s="49">
        <f>L150+L153+L152</f>
        <v>0</v>
      </c>
    </row>
    <row r="149" spans="1:12" ht="14.25" hidden="1" x14ac:dyDescent="0.2">
      <c r="A149" s="63"/>
      <c r="B149" s="65"/>
      <c r="C149" s="113" t="s">
        <v>276</v>
      </c>
      <c r="D149" s="114"/>
      <c r="E149" s="114"/>
      <c r="F149" s="114"/>
      <c r="G149" s="114"/>
      <c r="H149" s="114"/>
      <c r="I149" s="49"/>
      <c r="J149" s="63"/>
      <c r="K149" s="47"/>
      <c r="L149" s="49"/>
    </row>
    <row r="150" spans="1:12" ht="14.25" hidden="1" x14ac:dyDescent="0.2">
      <c r="A150" s="63"/>
      <c r="B150" s="65"/>
      <c r="C150" s="114" t="s">
        <v>275</v>
      </c>
      <c r="D150" s="114"/>
      <c r="E150" s="114"/>
      <c r="F150" s="114"/>
      <c r="G150" s="114"/>
      <c r="H150" s="114"/>
      <c r="I150" s="49"/>
      <c r="J150" s="63"/>
      <c r="K150" s="47"/>
      <c r="L150" s="49">
        <f>SUMIF(CD52:CD135, 4, AO52:AO135)</f>
        <v>0</v>
      </c>
    </row>
    <row r="151" spans="1:12" ht="14.25" hidden="1" x14ac:dyDescent="0.2">
      <c r="A151" s="63"/>
      <c r="B151" s="65"/>
      <c r="C151" s="113" t="s">
        <v>277</v>
      </c>
      <c r="D151" s="114"/>
      <c r="E151" s="114"/>
      <c r="F151" s="114"/>
      <c r="G151" s="114"/>
      <c r="H151" s="114"/>
      <c r="I151" s="49"/>
      <c r="J151" s="63"/>
      <c r="K151" s="47"/>
      <c r="L151" s="49"/>
    </row>
    <row r="152" spans="1:12" ht="14.25" hidden="1" x14ac:dyDescent="0.2">
      <c r="A152" s="63"/>
      <c r="B152" s="65"/>
      <c r="C152" s="114" t="s">
        <v>286</v>
      </c>
      <c r="D152" s="114"/>
      <c r="E152" s="114"/>
      <c r="F152" s="114"/>
      <c r="G152" s="114"/>
      <c r="H152" s="114"/>
      <c r="I152" s="49"/>
      <c r="J152" s="63"/>
      <c r="K152" s="47"/>
      <c r="L152" s="49">
        <f>SUMIF(CD52:CD135, 4, AT52:AT135)</f>
        <v>0</v>
      </c>
    </row>
    <row r="153" spans="1:12" ht="14.25" hidden="1" x14ac:dyDescent="0.2">
      <c r="A153" s="63"/>
      <c r="B153" s="65"/>
      <c r="C153" s="114" t="s">
        <v>278</v>
      </c>
      <c r="D153" s="114"/>
      <c r="E153" s="114"/>
      <c r="F153" s="114"/>
      <c r="G153" s="114"/>
      <c r="H153" s="114"/>
      <c r="I153" s="49"/>
      <c r="J153" s="63"/>
      <c r="K153" s="47"/>
      <c r="L153" s="49">
        <f>SUMIF(CD52:CD135, 4, AV52:AV135)</f>
        <v>0</v>
      </c>
    </row>
    <row r="154" spans="1:12" ht="14.25" hidden="1" x14ac:dyDescent="0.2">
      <c r="A154" s="63"/>
      <c r="B154" s="65"/>
      <c r="C154" s="114" t="s">
        <v>279</v>
      </c>
      <c r="D154" s="114"/>
      <c r="E154" s="114"/>
      <c r="F154" s="114"/>
      <c r="G154" s="114"/>
      <c r="H154" s="114"/>
      <c r="I154" s="49"/>
      <c r="J154" s="63"/>
      <c r="K154" s="47"/>
      <c r="L154" s="49">
        <f>L156+L157</f>
        <v>0</v>
      </c>
    </row>
    <row r="155" spans="1:12" ht="14.25" hidden="1" x14ac:dyDescent="0.2">
      <c r="A155" s="63"/>
      <c r="B155" s="65"/>
      <c r="C155" s="113" t="s">
        <v>276</v>
      </c>
      <c r="D155" s="114"/>
      <c r="E155" s="114"/>
      <c r="F155" s="114"/>
      <c r="G155" s="114"/>
      <c r="H155" s="114"/>
      <c r="I155" s="49"/>
      <c r="J155" s="63"/>
      <c r="K155" s="47"/>
      <c r="L155" s="49"/>
    </row>
    <row r="156" spans="1:12" ht="14.25" hidden="1" x14ac:dyDescent="0.2">
      <c r="A156" s="63"/>
      <c r="B156" s="65"/>
      <c r="C156" s="114" t="s">
        <v>280</v>
      </c>
      <c r="D156" s="114"/>
      <c r="E156" s="114"/>
      <c r="F156" s="114"/>
      <c r="G156" s="114"/>
      <c r="H156" s="114"/>
      <c r="I156" s="49"/>
      <c r="J156" s="63"/>
      <c r="K156" s="47"/>
      <c r="L156" s="49">
        <f>SUMIF(CD52:CD135, 4, AW52:AW135)-SUMIF(CD52:CD135, 4, BK52:BK135)</f>
        <v>0</v>
      </c>
    </row>
    <row r="157" spans="1:12" ht="14.25" hidden="1" x14ac:dyDescent="0.2">
      <c r="A157" s="63"/>
      <c r="B157" s="65"/>
      <c r="C157" s="114" t="s">
        <v>281</v>
      </c>
      <c r="D157" s="114"/>
      <c r="E157" s="114"/>
      <c r="F157" s="114"/>
      <c r="G157" s="114"/>
      <c r="H157" s="114"/>
      <c r="I157" s="49"/>
      <c r="J157" s="63"/>
      <c r="K157" s="47"/>
      <c r="L157" s="49">
        <f>SUMIF(CD52:CD135, 4, BC52:BC135)</f>
        <v>0</v>
      </c>
    </row>
    <row r="158" spans="1:12" ht="14.25" hidden="1" x14ac:dyDescent="0.2">
      <c r="A158" s="63"/>
      <c r="B158" s="65"/>
      <c r="C158" s="114" t="s">
        <v>282</v>
      </c>
      <c r="D158" s="114"/>
      <c r="E158" s="114"/>
      <c r="F158" s="114"/>
      <c r="G158" s="114"/>
      <c r="H158" s="114"/>
      <c r="I158" s="49"/>
      <c r="J158" s="63"/>
      <c r="K158" s="47"/>
      <c r="L158" s="49">
        <f>SUMIF(CD52:CD135, 4, BB52:BB135)</f>
        <v>0</v>
      </c>
    </row>
    <row r="159" spans="1:12" ht="14.25" hidden="1" x14ac:dyDescent="0.2">
      <c r="A159" s="63"/>
      <c r="B159" s="65"/>
      <c r="C159" s="114" t="s">
        <v>283</v>
      </c>
      <c r="D159" s="114"/>
      <c r="E159" s="114"/>
      <c r="F159" s="114"/>
      <c r="G159" s="114"/>
      <c r="H159" s="114"/>
      <c r="I159" s="49"/>
      <c r="J159" s="63"/>
      <c r="K159" s="47"/>
      <c r="L159" s="49">
        <f>SUMIF(CD52:CD135, 4, AR52:AR135)+SUMIF(CD52:CD135, 4, AT52:AT135)+SUMIF(CD52:CD135, 4, AV52:AV135)</f>
        <v>0</v>
      </c>
    </row>
    <row r="160" spans="1:12" ht="14.25" hidden="1" x14ac:dyDescent="0.2">
      <c r="A160" s="63"/>
      <c r="B160" s="65"/>
      <c r="C160" s="114" t="s">
        <v>284</v>
      </c>
      <c r="D160" s="114"/>
      <c r="E160" s="114"/>
      <c r="F160" s="114"/>
      <c r="G160" s="114"/>
      <c r="H160" s="114"/>
      <c r="I160" s="49"/>
      <c r="J160" s="63"/>
      <c r="K160" s="47"/>
      <c r="L160" s="49">
        <f>SUMIF(CD52:CD135, 4, AZ52:AZ135)</f>
        <v>0</v>
      </c>
    </row>
    <row r="161" spans="1:12" ht="14.25" hidden="1" x14ac:dyDescent="0.2">
      <c r="A161" s="63"/>
      <c r="B161" s="65"/>
      <c r="C161" s="114" t="s">
        <v>285</v>
      </c>
      <c r="D161" s="114"/>
      <c r="E161" s="114"/>
      <c r="F161" s="114"/>
      <c r="G161" s="114"/>
      <c r="H161" s="114"/>
      <c r="I161" s="49"/>
      <c r="J161" s="63"/>
      <c r="K161" s="47"/>
      <c r="L161" s="49">
        <f>SUMIF(CD52:CD135, 4, BA52:BA135)</f>
        <v>0</v>
      </c>
    </row>
    <row r="163" spans="1:12" ht="15" x14ac:dyDescent="0.2">
      <c r="A163" s="66"/>
      <c r="B163" s="67"/>
      <c r="C163" s="112" t="s">
        <v>296</v>
      </c>
      <c r="D163" s="112"/>
      <c r="E163" s="112"/>
      <c r="F163" s="112"/>
      <c r="G163" s="112"/>
      <c r="H163" s="112"/>
      <c r="I163" s="55"/>
      <c r="J163" s="66"/>
      <c r="K163" s="68"/>
      <c r="L163" s="55">
        <f>L92+L112+L132+L137</f>
        <v>753.54</v>
      </c>
    </row>
    <row r="164" spans="1:12" ht="14.25" x14ac:dyDescent="0.2">
      <c r="A164" s="63"/>
      <c r="B164" s="65"/>
      <c r="C164" s="113" t="s">
        <v>272</v>
      </c>
      <c r="D164" s="114"/>
      <c r="E164" s="114"/>
      <c r="F164" s="114"/>
      <c r="G164" s="114"/>
      <c r="H164" s="114"/>
      <c r="I164" s="49"/>
      <c r="J164" s="63"/>
      <c r="K164" s="47"/>
      <c r="L164" s="49"/>
    </row>
    <row r="165" spans="1:12" ht="14.25" x14ac:dyDescent="0.2">
      <c r="A165" s="63"/>
      <c r="B165" s="65"/>
      <c r="C165" s="114" t="s">
        <v>273</v>
      </c>
      <c r="D165" s="114"/>
      <c r="E165" s="114"/>
      <c r="F165" s="114"/>
      <c r="G165" s="114"/>
      <c r="H165" s="114"/>
      <c r="I165" s="49"/>
      <c r="J165" s="63"/>
      <c r="K165" s="47"/>
      <c r="L165" s="49">
        <f>L167+L168+L174+L178</f>
        <v>449.08</v>
      </c>
    </row>
    <row r="166" spans="1:12" ht="14.25" x14ac:dyDescent="0.2">
      <c r="A166" s="63"/>
      <c r="B166" s="65"/>
      <c r="C166" s="113" t="s">
        <v>272</v>
      </c>
      <c r="D166" s="114"/>
      <c r="E166" s="114"/>
      <c r="F166" s="114"/>
      <c r="G166" s="114"/>
      <c r="H166" s="114"/>
      <c r="I166" s="49"/>
      <c r="J166" s="63"/>
      <c r="K166" s="47"/>
      <c r="L166" s="49"/>
    </row>
    <row r="167" spans="1:12" ht="14.25" x14ac:dyDescent="0.2">
      <c r="A167" s="63"/>
      <c r="B167" s="65"/>
      <c r="C167" s="114" t="s">
        <v>274</v>
      </c>
      <c r="D167" s="114"/>
      <c r="E167" s="114"/>
      <c r="F167" s="114"/>
      <c r="G167" s="114"/>
      <c r="H167" s="114"/>
      <c r="I167" s="49"/>
      <c r="J167" s="63"/>
      <c r="K167" s="47"/>
      <c r="L167" s="49">
        <f>SUM(AR52:AR161)</f>
        <v>178.73999999999998</v>
      </c>
    </row>
    <row r="168" spans="1:12" ht="14.25" hidden="1" x14ac:dyDescent="0.2">
      <c r="A168" s="63"/>
      <c r="B168" s="65"/>
      <c r="C168" s="114" t="s">
        <v>275</v>
      </c>
      <c r="D168" s="114"/>
      <c r="E168" s="114"/>
      <c r="F168" s="114"/>
      <c r="G168" s="114"/>
      <c r="H168" s="114"/>
      <c r="I168" s="49"/>
      <c r="J168" s="63"/>
      <c r="K168" s="47"/>
      <c r="L168" s="49">
        <f>L170+L173+L172</f>
        <v>31.29</v>
      </c>
    </row>
    <row r="169" spans="1:12" ht="14.25" hidden="1" x14ac:dyDescent="0.2">
      <c r="A169" s="63"/>
      <c r="B169" s="65"/>
      <c r="C169" s="113" t="s">
        <v>276</v>
      </c>
      <c r="D169" s="114"/>
      <c r="E169" s="114"/>
      <c r="F169" s="114"/>
      <c r="G169" s="114"/>
      <c r="H169" s="114"/>
      <c r="I169" s="49"/>
      <c r="J169" s="63"/>
      <c r="K169" s="47"/>
      <c r="L169" s="49"/>
    </row>
    <row r="170" spans="1:12" ht="14.25" x14ac:dyDescent="0.2">
      <c r="A170" s="63"/>
      <c r="B170" s="65"/>
      <c r="C170" s="114" t="s">
        <v>275</v>
      </c>
      <c r="D170" s="114"/>
      <c r="E170" s="114"/>
      <c r="F170" s="114"/>
      <c r="G170" s="114"/>
      <c r="H170" s="114"/>
      <c r="I170" s="49"/>
      <c r="J170" s="63"/>
      <c r="K170" s="47"/>
      <c r="L170" s="49">
        <f>SUM(AO52:AO161)</f>
        <v>24.61</v>
      </c>
    </row>
    <row r="171" spans="1:12" ht="14.25" hidden="1" x14ac:dyDescent="0.2">
      <c r="A171" s="63"/>
      <c r="B171" s="65"/>
      <c r="C171" s="113" t="s">
        <v>277</v>
      </c>
      <c r="D171" s="114"/>
      <c r="E171" s="114"/>
      <c r="F171" s="114"/>
      <c r="G171" s="114"/>
      <c r="H171" s="114"/>
      <c r="I171" s="49"/>
      <c r="J171" s="63"/>
      <c r="K171" s="47"/>
      <c r="L171" s="49"/>
    </row>
    <row r="172" spans="1:12" ht="14.25" x14ac:dyDescent="0.2">
      <c r="A172" s="63"/>
      <c r="B172" s="65"/>
      <c r="C172" s="114" t="s">
        <v>286</v>
      </c>
      <c r="D172" s="114"/>
      <c r="E172" s="114"/>
      <c r="F172" s="114"/>
      <c r="G172" s="114"/>
      <c r="H172" s="114"/>
      <c r="I172" s="49"/>
      <c r="J172" s="63"/>
      <c r="K172" s="47"/>
      <c r="L172" s="49">
        <f>SUM(AT52:AT161)</f>
        <v>6.68</v>
      </c>
    </row>
    <row r="173" spans="1:12" ht="14.25" hidden="1" x14ac:dyDescent="0.2">
      <c r="A173" s="63"/>
      <c r="B173" s="65"/>
      <c r="C173" s="114" t="s">
        <v>278</v>
      </c>
      <c r="D173" s="114"/>
      <c r="E173" s="114"/>
      <c r="F173" s="114"/>
      <c r="G173" s="114"/>
      <c r="H173" s="114"/>
      <c r="I173" s="49"/>
      <c r="J173" s="63"/>
      <c r="K173" s="47"/>
      <c r="L173" s="49">
        <f>SUM(AV52:AV161)</f>
        <v>0</v>
      </c>
    </row>
    <row r="174" spans="1:12" ht="14.25" x14ac:dyDescent="0.2">
      <c r="A174" s="63"/>
      <c r="B174" s="65"/>
      <c r="C174" s="114" t="s">
        <v>279</v>
      </c>
      <c r="D174" s="114"/>
      <c r="E174" s="114"/>
      <c r="F174" s="114"/>
      <c r="G174" s="114"/>
      <c r="H174" s="114"/>
      <c r="I174" s="49"/>
      <c r="J174" s="63"/>
      <c r="K174" s="47"/>
      <c r="L174" s="49">
        <f>L176+L177</f>
        <v>239.05</v>
      </c>
    </row>
    <row r="175" spans="1:12" ht="14.25" x14ac:dyDescent="0.2">
      <c r="A175" s="63"/>
      <c r="B175" s="65"/>
      <c r="C175" s="113" t="s">
        <v>276</v>
      </c>
      <c r="D175" s="114"/>
      <c r="E175" s="114"/>
      <c r="F175" s="114"/>
      <c r="G175" s="114"/>
      <c r="H175" s="114"/>
      <c r="I175" s="49"/>
      <c r="J175" s="63"/>
      <c r="K175" s="47"/>
      <c r="L175" s="49"/>
    </row>
    <row r="176" spans="1:12" ht="14.25" x14ac:dyDescent="0.2">
      <c r="A176" s="63"/>
      <c r="B176" s="65"/>
      <c r="C176" s="114" t="s">
        <v>280</v>
      </c>
      <c r="D176" s="114"/>
      <c r="E176" s="114"/>
      <c r="F176" s="114"/>
      <c r="G176" s="114"/>
      <c r="H176" s="114"/>
      <c r="I176" s="49"/>
      <c r="J176" s="63"/>
      <c r="K176" s="47"/>
      <c r="L176" s="49">
        <f>SUM(AW52:AW161)-SUM(BK52:BK161)</f>
        <v>239.05</v>
      </c>
    </row>
    <row r="177" spans="1:12" ht="14.25" hidden="1" x14ac:dyDescent="0.2">
      <c r="A177" s="63"/>
      <c r="B177" s="65"/>
      <c r="C177" s="114" t="s">
        <v>281</v>
      </c>
      <c r="D177" s="114"/>
      <c r="E177" s="114"/>
      <c r="F177" s="114"/>
      <c r="G177" s="114"/>
      <c r="H177" s="114"/>
      <c r="I177" s="49"/>
      <c r="J177" s="63"/>
      <c r="K177" s="47"/>
      <c r="L177" s="49">
        <f>SUM(BC52:BC161)</f>
        <v>0</v>
      </c>
    </row>
    <row r="178" spans="1:12" ht="14.25" hidden="1" x14ac:dyDescent="0.2">
      <c r="A178" s="63"/>
      <c r="B178" s="65"/>
      <c r="C178" s="114" t="s">
        <v>282</v>
      </c>
      <c r="D178" s="114"/>
      <c r="E178" s="114"/>
      <c r="F178" s="114"/>
      <c r="G178" s="114"/>
      <c r="H178" s="114"/>
      <c r="I178" s="49"/>
      <c r="J178" s="63"/>
      <c r="K178" s="47"/>
      <c r="L178" s="49">
        <f>SUM(BB52:BB161)</f>
        <v>0</v>
      </c>
    </row>
    <row r="179" spans="1:12" ht="14.25" x14ac:dyDescent="0.2">
      <c r="A179" s="63"/>
      <c r="B179" s="65"/>
      <c r="C179" s="114" t="s">
        <v>297</v>
      </c>
      <c r="D179" s="114"/>
      <c r="E179" s="114"/>
      <c r="F179" s="114"/>
      <c r="G179" s="114"/>
      <c r="H179" s="114"/>
      <c r="I179" s="49"/>
      <c r="J179" s="63"/>
      <c r="K179" s="47"/>
      <c r="L179" s="49">
        <f>SUM(AR52:AR161)+SUM(AT52:AT161)+SUM(AV52:AV161)</f>
        <v>185.42</v>
      </c>
    </row>
    <row r="180" spans="1:12" ht="14.25" x14ac:dyDescent="0.2">
      <c r="A180" s="63"/>
      <c r="B180" s="65"/>
      <c r="C180" s="114" t="s">
        <v>298</v>
      </c>
      <c r="D180" s="114"/>
      <c r="E180" s="114"/>
      <c r="F180" s="114"/>
      <c r="G180" s="114"/>
      <c r="H180" s="114"/>
      <c r="I180" s="49"/>
      <c r="J180" s="63"/>
      <c r="K180" s="47"/>
      <c r="L180" s="49">
        <f>SUM(AZ52:AZ161)</f>
        <v>190.98000000000002</v>
      </c>
    </row>
    <row r="181" spans="1:12" ht="14.25" x14ac:dyDescent="0.2">
      <c r="A181" s="63"/>
      <c r="B181" s="65"/>
      <c r="C181" s="114" t="s">
        <v>299</v>
      </c>
      <c r="D181" s="114"/>
      <c r="E181" s="114"/>
      <c r="F181" s="114"/>
      <c r="G181" s="114"/>
      <c r="H181" s="114"/>
      <c r="I181" s="49"/>
      <c r="J181" s="63"/>
      <c r="K181" s="47"/>
      <c r="L181" s="49">
        <f>SUM(BA52:BA161)</f>
        <v>113.48</v>
      </c>
    </row>
    <row r="182" spans="1:12" ht="14.25" hidden="1" x14ac:dyDescent="0.2">
      <c r="A182" s="63"/>
      <c r="B182" s="65"/>
      <c r="C182" s="114" t="s">
        <v>300</v>
      </c>
      <c r="D182" s="114"/>
      <c r="E182" s="114"/>
      <c r="F182" s="114"/>
      <c r="G182" s="114"/>
      <c r="H182" s="114"/>
      <c r="I182" s="49"/>
      <c r="J182" s="63"/>
      <c r="K182" s="47"/>
      <c r="L182" s="49">
        <f>L184+L185</f>
        <v>0</v>
      </c>
    </row>
    <row r="183" spans="1:12" ht="14.25" hidden="1" x14ac:dyDescent="0.2">
      <c r="A183" s="63"/>
      <c r="B183" s="65"/>
      <c r="C183" s="113" t="s">
        <v>272</v>
      </c>
      <c r="D183" s="114"/>
      <c r="E183" s="114"/>
      <c r="F183" s="114"/>
      <c r="G183" s="114"/>
      <c r="H183" s="114"/>
      <c r="I183" s="49"/>
      <c r="J183" s="63"/>
      <c r="K183" s="47"/>
      <c r="L183" s="49"/>
    </row>
    <row r="184" spans="1:12" ht="14.25" hidden="1" x14ac:dyDescent="0.2">
      <c r="A184" s="63"/>
      <c r="B184" s="65"/>
      <c r="C184" s="114" t="s">
        <v>289</v>
      </c>
      <c r="D184" s="114"/>
      <c r="E184" s="114"/>
      <c r="F184" s="114"/>
      <c r="G184" s="114"/>
      <c r="H184" s="114"/>
      <c r="I184" s="49"/>
      <c r="J184" s="63"/>
      <c r="K184" s="47"/>
      <c r="L184" s="49">
        <f>SUM(BK52:BK161)</f>
        <v>0</v>
      </c>
    </row>
    <row r="185" spans="1:12" ht="14.25" hidden="1" x14ac:dyDescent="0.2">
      <c r="A185" s="63"/>
      <c r="B185" s="65"/>
      <c r="C185" s="114" t="s">
        <v>290</v>
      </c>
      <c r="D185" s="114"/>
      <c r="E185" s="114"/>
      <c r="F185" s="114"/>
      <c r="G185" s="114"/>
      <c r="H185" s="114"/>
      <c r="I185" s="49"/>
      <c r="J185" s="63"/>
      <c r="K185" s="47"/>
      <c r="L185" s="49">
        <f>SUM(BD52:BD161)</f>
        <v>0</v>
      </c>
    </row>
    <row r="186" spans="1:12" ht="14.25" hidden="1" x14ac:dyDescent="0.2">
      <c r="A186" s="63"/>
      <c r="B186" s="65"/>
      <c r="C186" s="114" t="s">
        <v>301</v>
      </c>
      <c r="D186" s="114"/>
      <c r="E186" s="114"/>
      <c r="F186" s="114"/>
      <c r="G186" s="114"/>
      <c r="H186" s="114"/>
      <c r="I186" s="49"/>
      <c r="J186" s="63"/>
      <c r="K186" s="47"/>
      <c r="L186" s="49">
        <f>L137</f>
        <v>0</v>
      </c>
    </row>
    <row r="187" spans="1:12" ht="14.25" x14ac:dyDescent="0.2">
      <c r="A187" s="63"/>
      <c r="B187" s="65"/>
      <c r="C187" s="112" t="s">
        <v>302</v>
      </c>
      <c r="D187" s="114"/>
      <c r="E187" s="114"/>
      <c r="F187" s="114"/>
      <c r="G187" s="114"/>
      <c r="H187" s="114"/>
      <c r="I187" s="49"/>
      <c r="J187" s="63"/>
      <c r="K187" s="47"/>
      <c r="L187" s="49"/>
    </row>
    <row r="188" spans="1:12" ht="14.25" x14ac:dyDescent="0.2">
      <c r="A188" s="63"/>
      <c r="B188" s="65"/>
      <c r="C188" s="114" t="s">
        <v>303</v>
      </c>
      <c r="D188" s="114"/>
      <c r="E188" s="114"/>
      <c r="F188" s="114"/>
      <c r="G188" s="114"/>
      <c r="H188" s="114"/>
      <c r="I188" s="49"/>
      <c r="J188" s="63"/>
      <c r="K188" s="47"/>
      <c r="L188" s="49">
        <f>SUM(AX52:AX161)</f>
        <v>10.34</v>
      </c>
    </row>
    <row r="189" spans="1:12" ht="14.25" hidden="1" x14ac:dyDescent="0.2">
      <c r="A189" s="63"/>
      <c r="B189" s="65"/>
      <c r="C189" s="114" t="s">
        <v>304</v>
      </c>
      <c r="D189" s="114"/>
      <c r="E189" s="114"/>
      <c r="F189" s="114"/>
      <c r="G189" s="114"/>
      <c r="H189" s="114"/>
      <c r="I189" s="49"/>
      <c r="J189" s="63"/>
      <c r="K189" s="47"/>
      <c r="L189" s="49">
        <f>SUM(AY52:AY161)</f>
        <v>0</v>
      </c>
    </row>
    <row r="190" spans="1:12" ht="14.25" x14ac:dyDescent="0.2">
      <c r="A190" s="63"/>
      <c r="B190" s="65"/>
      <c r="C190" s="114" t="s">
        <v>305</v>
      </c>
      <c r="D190" s="114"/>
      <c r="E190" s="114"/>
      <c r="F190" s="115"/>
      <c r="G190" s="54">
        <f>Source!F53</f>
        <v>0.5777255</v>
      </c>
      <c r="H190" s="63"/>
      <c r="I190" s="63"/>
      <c r="J190" s="63"/>
      <c r="K190" s="63"/>
      <c r="L190" s="63"/>
    </row>
    <row r="191" spans="1:12" ht="14.25" x14ac:dyDescent="0.2">
      <c r="A191" s="63"/>
      <c r="B191" s="65"/>
      <c r="C191" s="114" t="s">
        <v>306</v>
      </c>
      <c r="D191" s="114"/>
      <c r="E191" s="114"/>
      <c r="F191" s="115"/>
      <c r="G191" s="54">
        <f>Source!F54</f>
        <v>1.7874999999999999E-2</v>
      </c>
      <c r="H191" s="63"/>
      <c r="I191" s="63"/>
      <c r="J191" s="63"/>
      <c r="K191" s="63"/>
      <c r="L191" s="63"/>
    </row>
    <row r="192" spans="1:12" ht="14.25" x14ac:dyDescent="0.2">
      <c r="A192" s="63"/>
      <c r="B192" s="65"/>
      <c r="C192" s="81"/>
      <c r="D192" s="81"/>
      <c r="E192" s="81"/>
      <c r="F192" s="82"/>
      <c r="G192" s="54"/>
      <c r="H192" s="63"/>
      <c r="I192" s="63"/>
      <c r="J192" s="63"/>
      <c r="K192" s="63"/>
      <c r="L192" s="63"/>
    </row>
    <row r="193" spans="1:12" ht="14.25" x14ac:dyDescent="0.2">
      <c r="A193" s="63"/>
      <c r="B193" s="65"/>
      <c r="C193" s="81"/>
      <c r="D193" s="81"/>
      <c r="E193" s="81"/>
      <c r="F193" s="82"/>
      <c r="G193" s="54"/>
      <c r="H193" s="63"/>
      <c r="I193" s="63"/>
      <c r="J193" s="63"/>
      <c r="K193" s="63"/>
      <c r="L193" s="63"/>
    </row>
    <row r="194" spans="1:12" ht="14.25" x14ac:dyDescent="0.2">
      <c r="C194" s="83" t="s">
        <v>309</v>
      </c>
      <c r="L194" s="61">
        <f>L188</f>
        <v>10.34</v>
      </c>
    </row>
    <row r="195" spans="1:12" ht="14.25" x14ac:dyDescent="0.2">
      <c r="C195" s="116" t="s">
        <v>307</v>
      </c>
      <c r="D195" s="116"/>
      <c r="E195" s="116"/>
      <c r="F195" s="116"/>
      <c r="G195" s="116"/>
      <c r="H195" s="116"/>
      <c r="I195" s="116"/>
      <c r="J195" s="116"/>
      <c r="K195" s="116"/>
      <c r="L195" s="61">
        <f>L163-L194</f>
        <v>743.19999999999993</v>
      </c>
    </row>
    <row r="196" spans="1:12" ht="15" x14ac:dyDescent="0.25">
      <c r="C196" s="117" t="s">
        <v>308</v>
      </c>
      <c r="D196" s="117"/>
      <c r="E196" s="117"/>
      <c r="F196" s="117"/>
      <c r="G196" s="117"/>
      <c r="H196" s="117"/>
      <c r="I196" s="117"/>
      <c r="J196" s="117"/>
      <c r="K196" s="117"/>
      <c r="L196" s="84">
        <f>L163*1.0534</f>
        <v>793.77903599999991</v>
      </c>
    </row>
    <row r="197" spans="1:12" ht="15" x14ac:dyDescent="0.25">
      <c r="C197" s="80"/>
      <c r="D197" s="80"/>
      <c r="E197" s="80"/>
      <c r="F197" s="80"/>
      <c r="G197" s="80"/>
      <c r="H197" s="80"/>
      <c r="I197" s="80"/>
      <c r="J197" s="80"/>
      <c r="K197" s="80"/>
      <c r="L197" s="79"/>
    </row>
    <row r="198" spans="1:12" ht="14.25" customHeight="1" x14ac:dyDescent="0.2">
      <c r="A198" s="77"/>
      <c r="B198" s="118"/>
      <c r="C198" s="119"/>
      <c r="D198" s="120"/>
      <c r="E198" s="120"/>
      <c r="F198" s="120"/>
      <c r="G198" s="120"/>
      <c r="H198" s="78" t="str">
        <f>IF(Source!AB12&lt;&gt;"", Source!AB12," ")</f>
        <v xml:space="preserve"> </v>
      </c>
      <c r="I198" s="26"/>
      <c r="J198" s="26"/>
      <c r="K198" s="40"/>
      <c r="L198" s="40"/>
    </row>
    <row r="199" spans="1:12" ht="14.25" customHeight="1" x14ac:dyDescent="0.2">
      <c r="A199" s="77"/>
      <c r="B199" s="121"/>
      <c r="C199" s="122"/>
      <c r="D199" s="122"/>
      <c r="E199" s="122"/>
      <c r="F199" s="122"/>
      <c r="G199" s="122"/>
      <c r="H199" s="26"/>
      <c r="I199" s="26"/>
      <c r="J199" s="26"/>
      <c r="K199" s="40"/>
      <c r="L199" s="40"/>
    </row>
    <row r="200" spans="1:12" ht="18.75" x14ac:dyDescent="0.3">
      <c r="B200" s="124" t="s">
        <v>310</v>
      </c>
      <c r="C200" s="125"/>
      <c r="D200" s="125"/>
      <c r="E200" s="125"/>
      <c r="F200" s="125"/>
      <c r="G200" s="125"/>
      <c r="H200" s="85"/>
      <c r="I200" s="85"/>
      <c r="J200" s="85"/>
      <c r="K200" s="85"/>
      <c r="L200" s="126" t="s">
        <v>311</v>
      </c>
    </row>
    <row r="201" spans="1:12" ht="14.25" customHeight="1" x14ac:dyDescent="0.3">
      <c r="A201" s="77"/>
      <c r="B201" s="124" t="s">
        <v>312</v>
      </c>
      <c r="C201" s="122"/>
      <c r="D201" s="122"/>
      <c r="E201" s="122"/>
      <c r="F201" s="122"/>
      <c r="G201" s="122"/>
      <c r="H201" s="26"/>
      <c r="I201" s="26"/>
      <c r="J201" s="26"/>
      <c r="K201" s="40"/>
      <c r="L201" s="126"/>
    </row>
    <row r="202" spans="1:12" ht="14.25" customHeight="1" x14ac:dyDescent="0.3">
      <c r="A202" s="77"/>
      <c r="B202" s="124"/>
      <c r="C202" s="123"/>
      <c r="D202" s="123"/>
      <c r="E202" s="123"/>
      <c r="F202" s="123"/>
      <c r="G202" s="123"/>
      <c r="H202" s="26"/>
      <c r="I202" s="26"/>
      <c r="J202" s="26"/>
      <c r="K202" s="40"/>
      <c r="L202" s="126"/>
    </row>
    <row r="203" spans="1:12" ht="14.25" customHeight="1" x14ac:dyDescent="0.3">
      <c r="A203" s="77"/>
      <c r="B203" s="124"/>
      <c r="C203" s="123"/>
      <c r="D203" s="123"/>
      <c r="E203" s="123"/>
      <c r="F203" s="123"/>
      <c r="G203" s="123"/>
      <c r="H203" s="26"/>
      <c r="I203" s="26"/>
      <c r="J203" s="26"/>
      <c r="K203" s="40"/>
      <c r="L203" s="126"/>
    </row>
    <row r="204" spans="1:12" ht="14.25" customHeight="1" x14ac:dyDescent="0.3">
      <c r="A204" s="77"/>
      <c r="B204" s="127"/>
      <c r="C204" s="120"/>
      <c r="D204" s="120"/>
      <c r="E204" s="120"/>
      <c r="F204" s="120"/>
      <c r="G204" s="120"/>
      <c r="H204" s="26"/>
      <c r="I204" s="26"/>
      <c r="J204" s="26"/>
      <c r="K204" s="40"/>
      <c r="L204" s="126"/>
    </row>
    <row r="205" spans="1:12" ht="14.25" customHeight="1" x14ac:dyDescent="0.3">
      <c r="A205" s="77"/>
      <c r="B205" s="124" t="s">
        <v>313</v>
      </c>
      <c r="C205" s="119"/>
      <c r="D205" s="120"/>
      <c r="E205" s="120"/>
      <c r="F205" s="120"/>
      <c r="G205" s="120"/>
      <c r="H205" s="78"/>
      <c r="I205" s="26"/>
      <c r="J205" s="26"/>
      <c r="K205" s="40"/>
      <c r="L205" s="126" t="s">
        <v>314</v>
      </c>
    </row>
    <row r="206" spans="1:12" ht="14.25" customHeight="1" x14ac:dyDescent="0.3">
      <c r="A206" s="22"/>
      <c r="B206" s="124" t="s">
        <v>315</v>
      </c>
      <c r="C206" s="122"/>
      <c r="D206" s="122"/>
      <c r="E206" s="122"/>
      <c r="F206" s="122"/>
      <c r="G206" s="122"/>
      <c r="H206" s="26"/>
      <c r="I206" s="26"/>
      <c r="J206" s="26"/>
      <c r="K206" s="40"/>
      <c r="L206" s="40"/>
    </row>
  </sheetData>
  <mergeCells count="156">
    <mergeCell ref="C206:G206"/>
    <mergeCell ref="C191:F191"/>
    <mergeCell ref="C199:G199"/>
    <mergeCell ref="C195:K195"/>
    <mergeCell ref="C196:K196"/>
    <mergeCell ref="C185:H185"/>
    <mergeCell ref="C186:H186"/>
    <mergeCell ref="C187:H187"/>
    <mergeCell ref="C188:H188"/>
    <mergeCell ref="C189:H189"/>
    <mergeCell ref="C190:F190"/>
    <mergeCell ref="C201:G201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0:H160"/>
    <mergeCell ref="C161:H161"/>
    <mergeCell ref="C163:H163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5:H135"/>
    <mergeCell ref="C137:H137"/>
    <mergeCell ref="C138:H138"/>
    <mergeCell ref="C139:H139"/>
    <mergeCell ref="C140:H140"/>
    <mergeCell ref="C141:H141"/>
    <mergeCell ref="C128:H128"/>
    <mergeCell ref="C129:H129"/>
    <mergeCell ref="C130:H130"/>
    <mergeCell ref="C132:H132"/>
    <mergeCell ref="C133:H133"/>
    <mergeCell ref="C134:H134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09:H109"/>
    <mergeCell ref="C110:H110"/>
    <mergeCell ref="C112:H112"/>
    <mergeCell ref="C113:H113"/>
    <mergeCell ref="C114:H114"/>
    <mergeCell ref="C115:H115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0:H90"/>
    <mergeCell ref="C92:H92"/>
    <mergeCell ref="C93:H93"/>
    <mergeCell ref="C94:H94"/>
    <mergeCell ref="C95:H95"/>
    <mergeCell ref="C96:H96"/>
    <mergeCell ref="C86:H86"/>
    <mergeCell ref="I86:J86"/>
    <mergeCell ref="K86:L86"/>
    <mergeCell ref="C88:H88"/>
    <mergeCell ref="I88:J88"/>
    <mergeCell ref="K88:L88"/>
    <mergeCell ref="C73:H73"/>
    <mergeCell ref="I73:J73"/>
    <mergeCell ref="K73:L73"/>
    <mergeCell ref="C75:L75"/>
    <mergeCell ref="C76:L76"/>
    <mergeCell ref="C77:F77"/>
    <mergeCell ref="C53:L53"/>
    <mergeCell ref="C54:L54"/>
    <mergeCell ref="C55:F55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4"/>
  <sheetViews>
    <sheetView workbookViewId="0">
      <selection activeCell="A120" sqref="A120:AX1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118</v>
      </c>
      <c r="C12" s="1">
        <v>0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B61</f>
        <v>118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КЛ тип 12 2026 ГЭСН</v>
      </c>
      <c r="H18" s="3"/>
      <c r="I18" s="3"/>
      <c r="J18" s="3"/>
      <c r="K18" s="3"/>
      <c r="L18" s="3"/>
      <c r="M18" s="3"/>
      <c r="N18" s="3"/>
      <c r="O18" s="3">
        <f t="shared" ref="O18:AT18" si="1">O61</f>
        <v>449.08</v>
      </c>
      <c r="P18" s="3">
        <f t="shared" si="1"/>
        <v>239.05</v>
      </c>
      <c r="Q18" s="3">
        <f t="shared" si="1"/>
        <v>24.61</v>
      </c>
      <c r="R18" s="3">
        <f t="shared" si="1"/>
        <v>6.68</v>
      </c>
      <c r="S18" s="3">
        <f t="shared" si="1"/>
        <v>178.74</v>
      </c>
      <c r="T18" s="3">
        <f t="shared" si="1"/>
        <v>0</v>
      </c>
      <c r="U18" s="3">
        <f t="shared" si="1"/>
        <v>0.5777255</v>
      </c>
      <c r="V18" s="3">
        <f t="shared" si="1"/>
        <v>1.7874999999999999E-2</v>
      </c>
      <c r="W18" s="3">
        <f t="shared" si="1"/>
        <v>0</v>
      </c>
      <c r="X18" s="3">
        <f t="shared" si="1"/>
        <v>190.98</v>
      </c>
      <c r="Y18" s="3">
        <f t="shared" si="1"/>
        <v>113.48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753.54</v>
      </c>
      <c r="AS18" s="3">
        <f t="shared" si="1"/>
        <v>753.54</v>
      </c>
      <c r="AT18" s="3">
        <f t="shared" si="1"/>
        <v>0</v>
      </c>
      <c r="AU18" s="3">
        <f t="shared" ref="AU18:BZ18" si="2">AU61</f>
        <v>0</v>
      </c>
      <c r="AV18" s="3">
        <f t="shared" si="2"/>
        <v>239.05</v>
      </c>
      <c r="AW18" s="3">
        <f t="shared" si="2"/>
        <v>239.05</v>
      </c>
      <c r="AX18" s="3">
        <f t="shared" si="2"/>
        <v>0</v>
      </c>
      <c r="AY18" s="3">
        <f t="shared" si="2"/>
        <v>239.05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DG61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Восстановление газонного покрытия.  разборки</v>
      </c>
      <c r="H22" s="3"/>
      <c r="I22" s="3"/>
      <c r="J22" s="3"/>
      <c r="K22" s="3"/>
      <c r="L22" s="3"/>
      <c r="M22" s="3"/>
      <c r="N22" s="3"/>
      <c r="O22" s="3">
        <f t="shared" ref="O22:AT22" si="8">O31</f>
        <v>449.08</v>
      </c>
      <c r="P22" s="3">
        <f t="shared" si="8"/>
        <v>239.05</v>
      </c>
      <c r="Q22" s="3">
        <f t="shared" si="8"/>
        <v>24.61</v>
      </c>
      <c r="R22" s="3">
        <f t="shared" si="8"/>
        <v>6.68</v>
      </c>
      <c r="S22" s="3">
        <f t="shared" si="8"/>
        <v>178.74</v>
      </c>
      <c r="T22" s="3">
        <f t="shared" si="8"/>
        <v>0</v>
      </c>
      <c r="U22" s="3">
        <f t="shared" si="8"/>
        <v>0.5777255</v>
      </c>
      <c r="V22" s="3">
        <f t="shared" si="8"/>
        <v>1.7874999999999999E-2</v>
      </c>
      <c r="W22" s="3">
        <f t="shared" si="8"/>
        <v>0</v>
      </c>
      <c r="X22" s="3">
        <f t="shared" si="8"/>
        <v>190.98</v>
      </c>
      <c r="Y22" s="3">
        <f t="shared" si="8"/>
        <v>113.48</v>
      </c>
      <c r="Z22" s="3">
        <f t="shared" si="8"/>
        <v>0</v>
      </c>
      <c r="AA22" s="3">
        <f t="shared" si="8"/>
        <v>0</v>
      </c>
      <c r="AB22" s="3">
        <f t="shared" si="8"/>
        <v>449.08</v>
      </c>
      <c r="AC22" s="3">
        <f t="shared" si="8"/>
        <v>239.05</v>
      </c>
      <c r="AD22" s="3">
        <f t="shared" si="8"/>
        <v>24.61</v>
      </c>
      <c r="AE22" s="3">
        <f t="shared" si="8"/>
        <v>6.68</v>
      </c>
      <c r="AF22" s="3">
        <f t="shared" si="8"/>
        <v>178.74</v>
      </c>
      <c r="AG22" s="3">
        <f t="shared" si="8"/>
        <v>0</v>
      </c>
      <c r="AH22" s="3">
        <f t="shared" si="8"/>
        <v>0.5777255</v>
      </c>
      <c r="AI22" s="3">
        <f t="shared" si="8"/>
        <v>1.7874999999999999E-2</v>
      </c>
      <c r="AJ22" s="3">
        <f t="shared" si="8"/>
        <v>0</v>
      </c>
      <c r="AK22" s="3">
        <f t="shared" si="8"/>
        <v>190.98</v>
      </c>
      <c r="AL22" s="3">
        <f t="shared" si="8"/>
        <v>113.48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753.54</v>
      </c>
      <c r="AS22" s="3">
        <f t="shared" si="8"/>
        <v>753.54</v>
      </c>
      <c r="AT22" s="3">
        <f t="shared" si="8"/>
        <v>0</v>
      </c>
      <c r="AU22" s="3">
        <f t="shared" ref="AU22:BZ22" si="9">AU31</f>
        <v>0</v>
      </c>
      <c r="AV22" s="3">
        <f t="shared" si="9"/>
        <v>239.05</v>
      </c>
      <c r="AW22" s="3">
        <f t="shared" si="9"/>
        <v>239.05</v>
      </c>
      <c r="AX22" s="3">
        <f t="shared" si="9"/>
        <v>0</v>
      </c>
      <c r="AY22" s="3">
        <f t="shared" si="9"/>
        <v>239.05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</f>
        <v>753.54</v>
      </c>
      <c r="CB22" s="3">
        <f t="shared" si="10"/>
        <v>753.54</v>
      </c>
      <c r="CC22" s="3">
        <f t="shared" si="10"/>
        <v>0</v>
      </c>
      <c r="CD22" s="3">
        <f t="shared" si="10"/>
        <v>0</v>
      </c>
      <c r="CE22" s="3">
        <f t="shared" si="10"/>
        <v>239.05</v>
      </c>
      <c r="CF22" s="3">
        <f t="shared" si="10"/>
        <v>239.05</v>
      </c>
      <c r="CG22" s="3">
        <f t="shared" si="10"/>
        <v>0</v>
      </c>
      <c r="CH22" s="3">
        <f t="shared" si="10"/>
        <v>239.05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EM31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ROW(SmtRes!A6)</f>
        <v>6</v>
      </c>
      <c r="D24" s="2">
        <f>ROW(EtalonRes!A6)</f>
        <v>6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 t="shared" ref="O24:O29" si="14">ROUND(CP24,2)</f>
        <v>57.33</v>
      </c>
      <c r="P24" s="2">
        <f>SUMIF(SmtRes!AQ1:'SmtRes'!AQ6,"=1",SmtRes!DF1:'SmtRes'!DF6)</f>
        <v>4</v>
      </c>
      <c r="Q24" s="2">
        <f>SUMIF(SmtRes!AQ1:'SmtRes'!AQ6,"=1",SmtRes!DG1:'SmtRes'!DG6)</f>
        <v>24.61</v>
      </c>
      <c r="R24" s="2">
        <f>SUMIF(SmtRes!AQ1:'SmtRes'!AQ6,"=1",SmtRes!DH1:'SmtRes'!DH6)</f>
        <v>6.68</v>
      </c>
      <c r="S24" s="2">
        <f>SUMIF(SmtRes!AQ1:'SmtRes'!AQ6,"=1",SmtRes!DI1:'SmtRes'!DI6)</f>
        <v>22.04</v>
      </c>
      <c r="T24" s="2">
        <f t="shared" ref="T24:T29" si="15">ROUND(CU24*I24,2)</f>
        <v>0</v>
      </c>
      <c r="U24" s="2">
        <f>SUMIF(SmtRes!AQ1:'SmtRes'!AQ6,"=1",SmtRes!CV1:'SmtRes'!CV6)</f>
        <v>7.1725499999999998E-2</v>
      </c>
      <c r="V24" s="2">
        <f>SUMIF(SmtRes!AQ1:'SmtRes'!AQ6,"=1",SmtRes!CW1:'SmtRes'!CW6)</f>
        <v>1.7874999999999999E-2</v>
      </c>
      <c r="W24" s="2">
        <f t="shared" ref="W24:W29" si="16">ROUND(CX24*I24,2)</f>
        <v>0</v>
      </c>
      <c r="X24" s="2">
        <f t="shared" ref="X24:Y29" si="17">ROUND(CY24,2)</f>
        <v>29.58</v>
      </c>
      <c r="Y24" s="2">
        <f t="shared" si="17"/>
        <v>17.579999999999998</v>
      </c>
      <c r="Z24" s="2"/>
      <c r="AA24" s="2">
        <v>64037114</v>
      </c>
      <c r="AB24" s="2">
        <f t="shared" ref="AB24:AB29" si="18">ROUND((AC24+AD24+AF24),6)</f>
        <v>4426.5318500000003</v>
      </c>
      <c r="AC24" s="2">
        <f>ROUND((SUM(SmtRes!BQ1:'SmtRes'!BQ6)),6)</f>
        <v>357.1</v>
      </c>
      <c r="AD24" s="2">
        <f>ROUND((((SUM(SmtRes!BR1:'SmtRes'!BR6))-(SUM(SmtRes!BS1:'SmtRes'!BS6)))+AE24),6)</f>
        <v>1864.61275</v>
      </c>
      <c r="AE24" s="2">
        <f>ROUND((SUM(SmtRes!BS1:'SmtRes'!BS6)),6)</f>
        <v>668.25687500000004</v>
      </c>
      <c r="AF24" s="2">
        <f>ROUND((SUM(SmtRes!BT1:'SmtRes'!BT6)),6)</f>
        <v>2204.8191000000002</v>
      </c>
      <c r="AG24" s="2">
        <f t="shared" ref="AG24:AG29" si="19">ROUND((AP24),6)</f>
        <v>0</v>
      </c>
      <c r="AH24" s="2">
        <f>(SUM(SmtRes!BU1:'SmtRes'!BU6))</f>
        <v>7.1725499999999993</v>
      </c>
      <c r="AI24" s="2">
        <f>(SUM(SmtRes!BV1:'SmtRes'!BV6))</f>
        <v>1.7875000000000001</v>
      </c>
      <c r="AJ24" s="2">
        <f t="shared" ref="AJ24:AJ29" si="20">(AS24)</f>
        <v>0</v>
      </c>
      <c r="AK24" s="2">
        <v>3942.1270000000004</v>
      </c>
      <c r="AL24" s="2">
        <v>357.1</v>
      </c>
      <c r="AM24" s="2">
        <v>1356.0820000000001</v>
      </c>
      <c r="AN24" s="2">
        <v>486.00500000000005</v>
      </c>
      <c r="AO24" s="2">
        <v>1742.94</v>
      </c>
      <c r="AP24" s="2">
        <v>0</v>
      </c>
      <c r="AQ24" s="2">
        <v>5.67</v>
      </c>
      <c r="AR24" s="2">
        <v>1.3</v>
      </c>
      <c r="AS24" s="2">
        <v>0</v>
      </c>
      <c r="AT24" s="2">
        <v>103</v>
      </c>
      <c r="AU24" s="2">
        <v>61.2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47001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103</v>
      </c>
      <c r="CA24" s="2">
        <v>72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208</v>
      </c>
      <c r="CO24" s="2">
        <v>0</v>
      </c>
      <c r="CP24" s="2">
        <f t="shared" ref="CP24:CP29" si="21">(P24+Q24+S24+R24)</f>
        <v>57.33</v>
      </c>
      <c r="CQ24" s="2">
        <f>SUMIF(SmtRes!AQ1:'SmtRes'!AQ6,"=1",SmtRes!AA1:'SmtRes'!AA6)</f>
        <v>40</v>
      </c>
      <c r="CR24" s="2">
        <f>SUMIF(SmtRes!AQ1:'SmtRes'!AQ6,"=1",SmtRes!AB1:'SmtRes'!AB6)</f>
        <v>1376.94</v>
      </c>
      <c r="CS24" s="2">
        <f>SUMIF(SmtRes!AQ1:'SmtRes'!AQ6,"=1",SmtRes!AC1:'SmtRes'!AC6)</f>
        <v>373.85</v>
      </c>
      <c r="CT24" s="2">
        <f>SUMIF(SmtRes!AQ1:'SmtRes'!AQ6,"=1",SmtRes!AD1:'SmtRes'!AD6)</f>
        <v>636.1</v>
      </c>
      <c r="CU24" s="2">
        <f t="shared" ref="CU24:CU29" si="22">AG24</f>
        <v>0</v>
      </c>
      <c r="CV24" s="2">
        <f>SUMIF(SmtRes!AQ1:'SmtRes'!AQ6,"=1",SmtRes!BU1:'SmtRes'!BU6)</f>
        <v>7.1725499999999993</v>
      </c>
      <c r="CW24" s="2">
        <f>SUMIF(SmtRes!AQ1:'SmtRes'!AQ6,"=1",SmtRes!BV1:'SmtRes'!BV6)</f>
        <v>1.7875000000000001</v>
      </c>
      <c r="CX24" s="2">
        <f t="shared" ref="CX24:CX29" si="23">AJ24</f>
        <v>0</v>
      </c>
      <c r="CY24" s="2">
        <f>(((S24+R24)*AT24)/100)</f>
        <v>29.581599999999998</v>
      </c>
      <c r="CZ24" s="2">
        <f>(((S24+R24)*AU24)/100)</f>
        <v>17.576640000000001</v>
      </c>
      <c r="DA24" s="2"/>
      <c r="DB24" s="2">
        <v>1</v>
      </c>
      <c r="DC24" s="2" t="s">
        <v>3</v>
      </c>
      <c r="DD24" s="2" t="s">
        <v>3</v>
      </c>
      <c r="DE24" s="2" t="s">
        <v>21</v>
      </c>
      <c r="DF24" s="2" t="s">
        <v>21</v>
      </c>
      <c r="DG24" s="2" t="s">
        <v>22</v>
      </c>
      <c r="DH24" s="2" t="s">
        <v>3</v>
      </c>
      <c r="DI24" s="2" t="s">
        <v>22</v>
      </c>
      <c r="DJ24" s="2" t="s">
        <v>21</v>
      </c>
      <c r="DK24" s="2" t="s">
        <v>3</v>
      </c>
      <c r="DL24" s="2" t="s">
        <v>3</v>
      </c>
      <c r="DM24" s="2" t="s">
        <v>23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1005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61246829</v>
      </c>
      <c r="EF24" s="2">
        <v>2</v>
      </c>
      <c r="EG24" s="2" t="s">
        <v>24</v>
      </c>
      <c r="EH24" s="2">
        <v>41</v>
      </c>
      <c r="EI24" s="2" t="s">
        <v>25</v>
      </c>
      <c r="EJ24" s="2">
        <v>1</v>
      </c>
      <c r="EK24" s="2">
        <v>47001</v>
      </c>
      <c r="EL24" s="2" t="s">
        <v>25</v>
      </c>
      <c r="EM24" s="2" t="s">
        <v>26</v>
      </c>
      <c r="EN24" s="2"/>
      <c r="EO24" s="2" t="s">
        <v>27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5.67</v>
      </c>
      <c r="EX24" s="2">
        <v>1.3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103</v>
      </c>
      <c r="FY24" s="2">
        <v>61.2</v>
      </c>
      <c r="FZ24" s="2"/>
      <c r="GA24" s="2" t="s">
        <v>3</v>
      </c>
      <c r="GB24" s="2"/>
      <c r="GC24" s="2"/>
      <c r="GD24" s="2">
        <v>1</v>
      </c>
      <c r="GE24" s="2"/>
      <c r="GF24" s="2">
        <v>212924652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29" si="24">ROUND(IF(AND(BH24=3,BI24=3,FS24&lt;&gt;0),P24,0),2)</f>
        <v>0</v>
      </c>
      <c r="GM24" s="2">
        <f t="shared" ref="GM24:GM29" si="25">ROUND(O24+X24+Y24,2)+GX24</f>
        <v>104.49</v>
      </c>
      <c r="GN24" s="2">
        <f t="shared" ref="GN24:GN29" si="26">IF(OR(BI24=0,BI24=1),GM24-GX24,0)</f>
        <v>104.49</v>
      </c>
      <c r="GO24" s="2">
        <f t="shared" ref="GO24:GO29" si="27">IF(BI24=2,GM24-GX24,0)</f>
        <v>0</v>
      </c>
      <c r="GP24" s="2">
        <f t="shared" ref="GP24:GP29" si="2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29" si="29">ROUND((GT24),6)</f>
        <v>0</v>
      </c>
      <c r="GW24" s="2">
        <v>1</v>
      </c>
      <c r="GX24" s="2">
        <f t="shared" ref="GX24:GX29" si="30">ROUND(HC24*I24,2)</f>
        <v>0</v>
      </c>
      <c r="GY24" s="2"/>
      <c r="GZ24" s="2"/>
      <c r="HA24" s="2">
        <v>0</v>
      </c>
      <c r="HB24" s="2">
        <v>0</v>
      </c>
      <c r="HC24" s="2">
        <f t="shared" ref="HC24:HC29" si="31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28</v>
      </c>
      <c r="HO24" s="2" t="s">
        <v>29</v>
      </c>
      <c r="HP24" s="2" t="s">
        <v>25</v>
      </c>
      <c r="HQ24" s="2" t="s">
        <v>25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6</v>
      </c>
      <c r="D25" s="2"/>
      <c r="E25" s="2" t="s">
        <v>30</v>
      </c>
      <c r="F25" s="2" t="s">
        <v>31</v>
      </c>
      <c r="G25" s="2" t="s">
        <v>32</v>
      </c>
      <c r="H25" s="2" t="s">
        <v>33</v>
      </c>
      <c r="I25" s="2">
        <f>I24*J25</f>
        <v>0.02</v>
      </c>
      <c r="J25" s="2">
        <v>2</v>
      </c>
      <c r="K25" s="2">
        <v>2</v>
      </c>
      <c r="L25" s="2"/>
      <c r="M25" s="2"/>
      <c r="N25" s="2"/>
      <c r="O25" s="2">
        <f t="shared" si="14"/>
        <v>0</v>
      </c>
      <c r="P25" s="2">
        <f>ROUND(CQ25*I25,2)</f>
        <v>0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 t="shared" si="15"/>
        <v>0</v>
      </c>
      <c r="U25" s="2">
        <f>ROUND(CV25*I25,7)</f>
        <v>0</v>
      </c>
      <c r="V25" s="2">
        <f>ROUND(CW25*I25,7)</f>
        <v>0</v>
      </c>
      <c r="W25" s="2">
        <f t="shared" si="16"/>
        <v>0</v>
      </c>
      <c r="X25" s="2">
        <f t="shared" si="17"/>
        <v>0</v>
      </c>
      <c r="Y25" s="2">
        <f t="shared" si="17"/>
        <v>0</v>
      </c>
      <c r="Z25" s="2"/>
      <c r="AA25" s="2">
        <v>64037114</v>
      </c>
      <c r="AB25" s="2">
        <f t="shared" si="18"/>
        <v>0</v>
      </c>
      <c r="AC25" s="2">
        <f>ROUND((ES25),6)</f>
        <v>0</v>
      </c>
      <c r="AD25" s="2">
        <f>ROUND((((ET25)-(EU25))+AE25),6)</f>
        <v>0</v>
      </c>
      <c r="AE25" s="2">
        <f>ROUND((EU25),6)</f>
        <v>0</v>
      </c>
      <c r="AF25" s="2">
        <f>ROUND((EV25),6)</f>
        <v>0</v>
      </c>
      <c r="AG25" s="2">
        <f t="shared" si="19"/>
        <v>0</v>
      </c>
      <c r="AH25" s="2">
        <f>(EW25)</f>
        <v>0</v>
      </c>
      <c r="AI25" s="2">
        <f>(EX25)</f>
        <v>0</v>
      </c>
      <c r="AJ25" s="2">
        <f t="shared" si="20"/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103</v>
      </c>
      <c r="AU25" s="2">
        <v>72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47001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103</v>
      </c>
      <c r="CA25" s="2">
        <v>72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 t="shared" si="21"/>
        <v>0</v>
      </c>
      <c r="CQ25" s="2">
        <f>ROUND(AL25*BC25,2)</f>
        <v>0</v>
      </c>
      <c r="CR25" s="2">
        <f>ROUND(AM25*BB25,2)</f>
        <v>0</v>
      </c>
      <c r="CS25" s="2">
        <f>ROUND(AN25*BS25,2)</f>
        <v>0</v>
      </c>
      <c r="CT25" s="2">
        <f>ROUND(AO25*BA25,2)</f>
        <v>0</v>
      </c>
      <c r="CU25" s="2">
        <f t="shared" si="22"/>
        <v>0</v>
      </c>
      <c r="CV25" s="2">
        <f>AH25</f>
        <v>0</v>
      </c>
      <c r="CW25" s="2">
        <f>AI25</f>
        <v>0</v>
      </c>
      <c r="CX25" s="2">
        <f t="shared" si="23"/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1009</v>
      </c>
      <c r="DV25" s="2" t="s">
        <v>33</v>
      </c>
      <c r="DW25" s="2" t="s">
        <v>33</v>
      </c>
      <c r="DX25" s="2">
        <v>1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61246829</v>
      </c>
      <c r="EF25" s="2">
        <v>2</v>
      </c>
      <c r="EG25" s="2" t="s">
        <v>24</v>
      </c>
      <c r="EH25" s="2">
        <v>41</v>
      </c>
      <c r="EI25" s="2" t="s">
        <v>25</v>
      </c>
      <c r="EJ25" s="2">
        <v>1</v>
      </c>
      <c r="EK25" s="2">
        <v>47001</v>
      </c>
      <c r="EL25" s="2" t="s">
        <v>25</v>
      </c>
      <c r="EM25" s="2" t="s">
        <v>26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103</v>
      </c>
      <c r="FY25" s="2">
        <v>72</v>
      </c>
      <c r="FZ25" s="2"/>
      <c r="GA25" s="2" t="s">
        <v>3</v>
      </c>
      <c r="GB25" s="2"/>
      <c r="GC25" s="2"/>
      <c r="GD25" s="2">
        <v>1</v>
      </c>
      <c r="GE25" s="2"/>
      <c r="GF25" s="2">
        <v>-963519492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24"/>
        <v>0</v>
      </c>
      <c r="GM25" s="2">
        <f t="shared" si="25"/>
        <v>0</v>
      </c>
      <c r="GN25" s="2">
        <f t="shared" si="26"/>
        <v>0</v>
      </c>
      <c r="GO25" s="2">
        <f t="shared" si="27"/>
        <v>0</v>
      </c>
      <c r="GP25" s="2">
        <f t="shared" si="28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 t="shared" si="29"/>
        <v>0</v>
      </c>
      <c r="GW25" s="2">
        <v>1</v>
      </c>
      <c r="GX25" s="2">
        <f t="shared" si="30"/>
        <v>0</v>
      </c>
      <c r="GY25" s="2"/>
      <c r="GZ25" s="2"/>
      <c r="HA25" s="2">
        <v>0</v>
      </c>
      <c r="HB25" s="2">
        <v>0</v>
      </c>
      <c r="HC25" s="2">
        <f t="shared" si="31"/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28</v>
      </c>
      <c r="HO25" s="2" t="s">
        <v>29</v>
      </c>
      <c r="HP25" s="2" t="s">
        <v>25</v>
      </c>
      <c r="HQ25" s="2" t="s">
        <v>25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17</v>
      </c>
      <c r="B26" s="2">
        <v>1</v>
      </c>
      <c r="C26" s="2"/>
      <c r="D26" s="2"/>
      <c r="E26" s="2" t="s">
        <v>34</v>
      </c>
      <c r="F26" s="2" t="s">
        <v>35</v>
      </c>
      <c r="G26" s="2" t="s">
        <v>36</v>
      </c>
      <c r="H26" s="2" t="s">
        <v>33</v>
      </c>
      <c r="I26" s="2">
        <v>0.02</v>
      </c>
      <c r="J26" s="2">
        <v>0</v>
      </c>
      <c r="K26" s="2">
        <v>0.02</v>
      </c>
      <c r="L26" s="2"/>
      <c r="M26" s="2"/>
      <c r="N26" s="2"/>
      <c r="O26" s="2">
        <f t="shared" si="14"/>
        <v>10.34</v>
      </c>
      <c r="P26" s="2">
        <f>ROUND(CQ26*I26,2)</f>
        <v>10.34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 t="shared" si="15"/>
        <v>0</v>
      </c>
      <c r="U26" s="2">
        <f>ROUND(CV26*I26,7)</f>
        <v>0</v>
      </c>
      <c r="V26" s="2">
        <f>ROUND(CW26*I26,7)</f>
        <v>0</v>
      </c>
      <c r="W26" s="2">
        <f t="shared" si="16"/>
        <v>0</v>
      </c>
      <c r="X26" s="2">
        <f t="shared" si="17"/>
        <v>0</v>
      </c>
      <c r="Y26" s="2">
        <f t="shared" si="17"/>
        <v>0</v>
      </c>
      <c r="Z26" s="2"/>
      <c r="AA26" s="2">
        <v>64037114</v>
      </c>
      <c r="AB26" s="2">
        <f t="shared" si="18"/>
        <v>516.97</v>
      </c>
      <c r="AC26" s="2">
        <f>ROUND((ES26),6)</f>
        <v>516.97</v>
      </c>
      <c r="AD26" s="2">
        <f>ROUND((((ET26)-(EU26))+AE26),6)</f>
        <v>0</v>
      </c>
      <c r="AE26" s="2">
        <f>ROUND((EU26),6)</f>
        <v>0</v>
      </c>
      <c r="AF26" s="2">
        <f>ROUND((EV26),6)</f>
        <v>0</v>
      </c>
      <c r="AG26" s="2">
        <f t="shared" si="19"/>
        <v>0</v>
      </c>
      <c r="AH26" s="2">
        <f>(EW26)</f>
        <v>0</v>
      </c>
      <c r="AI26" s="2">
        <f>(EX26)</f>
        <v>0</v>
      </c>
      <c r="AJ26" s="2">
        <f t="shared" si="20"/>
        <v>0</v>
      </c>
      <c r="AK26" s="2">
        <v>516.97</v>
      </c>
      <c r="AL26" s="2">
        <v>516.97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1100</v>
      </c>
      <c r="BN26" s="2">
        <v>0</v>
      </c>
      <c r="BO26" s="2" t="s">
        <v>3</v>
      </c>
      <c r="BP26" s="2">
        <v>0</v>
      </c>
      <c r="BQ26" s="2">
        <v>8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0</v>
      </c>
      <c r="CA26" s="2">
        <v>0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21"/>
        <v>10.34</v>
      </c>
      <c r="CQ26" s="2">
        <f>ROUND(AL26,2)</f>
        <v>516.97</v>
      </c>
      <c r="CR26" s="2">
        <f>ROUND(AM26,2)</f>
        <v>0</v>
      </c>
      <c r="CS26" s="2">
        <f>ROUND(AN26*BS26,2)</f>
        <v>0</v>
      </c>
      <c r="CT26" s="2">
        <f>ROUND(AO26*BA26,2)</f>
        <v>0</v>
      </c>
      <c r="CU26" s="2">
        <f t="shared" si="22"/>
        <v>0</v>
      </c>
      <c r="CV26" s="2">
        <f>AH26</f>
        <v>0</v>
      </c>
      <c r="CW26" s="2">
        <f>AI26</f>
        <v>0</v>
      </c>
      <c r="CX26" s="2">
        <f t="shared" si="23"/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1009</v>
      </c>
      <c r="DV26" s="2" t="s">
        <v>33</v>
      </c>
      <c r="DW26" s="2" t="s">
        <v>33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61246940</v>
      </c>
      <c r="EF26" s="2">
        <v>8</v>
      </c>
      <c r="EG26" s="2" t="s">
        <v>37</v>
      </c>
      <c r="EH26" s="2">
        <v>0</v>
      </c>
      <c r="EI26" s="2" t="s">
        <v>3</v>
      </c>
      <c r="EJ26" s="2">
        <v>1</v>
      </c>
      <c r="EK26" s="2">
        <v>1100</v>
      </c>
      <c r="EL26" s="2" t="s">
        <v>38</v>
      </c>
      <c r="EM26" s="2" t="s">
        <v>39</v>
      </c>
      <c r="EN26" s="2"/>
      <c r="EO26" s="2" t="s">
        <v>3</v>
      </c>
      <c r="EP26" s="2"/>
      <c r="EQ26" s="2">
        <v>0</v>
      </c>
      <c r="ER26" s="2">
        <v>516.97</v>
      </c>
      <c r="ES26" s="2">
        <v>516.97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5</v>
      </c>
      <c r="FA26" s="2"/>
      <c r="FB26" s="2"/>
      <c r="FC26" s="2">
        <v>0</v>
      </c>
      <c r="FD26" s="2">
        <v>18</v>
      </c>
      <c r="FE26" s="2"/>
      <c r="FF26" s="2">
        <v>516.97</v>
      </c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0</v>
      </c>
      <c r="FY26" s="2">
        <v>0</v>
      </c>
      <c r="FZ26" s="2"/>
      <c r="GA26" s="2" t="s">
        <v>3</v>
      </c>
      <c r="GB26" s="2"/>
      <c r="GC26" s="2"/>
      <c r="GD26" s="2">
        <v>1</v>
      </c>
      <c r="GE26" s="2"/>
      <c r="GF26" s="2">
        <v>748793912</v>
      </c>
      <c r="GG26" s="2">
        <v>2</v>
      </c>
      <c r="GH26" s="2">
        <v>3</v>
      </c>
      <c r="GI26" s="2">
        <v>-2</v>
      </c>
      <c r="GJ26" s="2">
        <v>0</v>
      </c>
      <c r="GK26" s="2">
        <v>0</v>
      </c>
      <c r="GL26" s="2">
        <f t="shared" si="24"/>
        <v>0</v>
      </c>
      <c r="GM26" s="2">
        <f t="shared" si="25"/>
        <v>10.34</v>
      </c>
      <c r="GN26" s="2">
        <f t="shared" si="26"/>
        <v>10.34</v>
      </c>
      <c r="GO26" s="2">
        <f t="shared" si="27"/>
        <v>0</v>
      </c>
      <c r="GP26" s="2">
        <f t="shared" si="28"/>
        <v>0</v>
      </c>
      <c r="GQ26" s="2"/>
      <c r="GR26" s="2">
        <v>1</v>
      </c>
      <c r="GS26" s="2">
        <v>1</v>
      </c>
      <c r="GT26" s="2">
        <v>0</v>
      </c>
      <c r="GU26" s="2" t="s">
        <v>3</v>
      </c>
      <c r="GV26" s="2">
        <f t="shared" si="29"/>
        <v>0</v>
      </c>
      <c r="GW26" s="2">
        <v>1</v>
      </c>
      <c r="GX26" s="2">
        <f t="shared" si="30"/>
        <v>0</v>
      </c>
      <c r="GY26" s="2"/>
      <c r="GZ26" s="2"/>
      <c r="HA26" s="2">
        <v>0</v>
      </c>
      <c r="HB26" s="2">
        <v>0</v>
      </c>
      <c r="HC26" s="2">
        <f t="shared" si="31"/>
        <v>0</v>
      </c>
      <c r="HD26" s="2"/>
      <c r="HE26" s="2" t="s">
        <v>3</v>
      </c>
      <c r="HF26" s="2" t="s">
        <v>3</v>
      </c>
      <c r="HG26" s="2">
        <f>ROUND(ROUND(AL26,2)*I26,2)</f>
        <v>10.34</v>
      </c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409.5" x14ac:dyDescent="0.2">
      <c r="A27" s="2">
        <v>17</v>
      </c>
      <c r="B27" s="2">
        <v>1</v>
      </c>
      <c r="C27" s="2">
        <f>ROW(SmtRes!A8)</f>
        <v>8</v>
      </c>
      <c r="D27" s="2">
        <f>ROW(EtalonRes!A8)</f>
        <v>8</v>
      </c>
      <c r="E27" s="2" t="s">
        <v>40</v>
      </c>
      <c r="F27" s="2" t="s">
        <v>41</v>
      </c>
      <c r="G27" s="2" t="s">
        <v>42</v>
      </c>
      <c r="H27" s="2" t="s">
        <v>19</v>
      </c>
      <c r="I27" s="2">
        <f>ROUND(1/100,7)</f>
        <v>0.01</v>
      </c>
      <c r="J27" s="2">
        <v>0</v>
      </c>
      <c r="K27" s="2">
        <f>ROUND(1/100,7)</f>
        <v>0.01</v>
      </c>
      <c r="L27" s="2"/>
      <c r="M27" s="2"/>
      <c r="N27" s="2"/>
      <c r="O27" s="2">
        <f t="shared" si="14"/>
        <v>156.69999999999999</v>
      </c>
      <c r="P27" s="2">
        <f>SUMIF(SmtRes!AQ7:'SmtRes'!AQ8,"=1",SmtRes!DF7:'SmtRes'!DF8)</f>
        <v>0</v>
      </c>
      <c r="Q27" s="2">
        <f>SUMIF(SmtRes!AQ7:'SmtRes'!AQ8,"=1",SmtRes!DG7:'SmtRes'!DG8)</f>
        <v>0</v>
      </c>
      <c r="R27" s="2">
        <f>SUMIF(SmtRes!AQ7:'SmtRes'!AQ8,"=1",SmtRes!DH7:'SmtRes'!DH8)</f>
        <v>0</v>
      </c>
      <c r="S27" s="2">
        <f>SUMIF(SmtRes!AQ7:'SmtRes'!AQ8,"=1",SmtRes!DI7:'SmtRes'!DI8)</f>
        <v>156.69999999999999</v>
      </c>
      <c r="T27" s="2">
        <f t="shared" si="15"/>
        <v>0</v>
      </c>
      <c r="U27" s="2">
        <f>SUMIF(SmtRes!AQ7:'SmtRes'!AQ8,"=1",SmtRes!CV7:'SmtRes'!CV8)</f>
        <v>0.50600000000000001</v>
      </c>
      <c r="V27" s="2">
        <f>SUMIF(SmtRes!AQ7:'SmtRes'!AQ8,"=1",SmtRes!CW7:'SmtRes'!CW8)</f>
        <v>0</v>
      </c>
      <c r="W27" s="2">
        <f t="shared" si="16"/>
        <v>0</v>
      </c>
      <c r="X27" s="2">
        <f t="shared" si="17"/>
        <v>161.4</v>
      </c>
      <c r="Y27" s="2">
        <f t="shared" si="17"/>
        <v>95.9</v>
      </c>
      <c r="Z27" s="2"/>
      <c r="AA27" s="2">
        <v>64037114</v>
      </c>
      <c r="AB27" s="2">
        <f t="shared" si="18"/>
        <v>15669.808000000001</v>
      </c>
      <c r="AC27" s="2">
        <f>ROUND((0),6)</f>
        <v>0</v>
      </c>
      <c r="AD27" s="2">
        <f>ROUND((((0)-(0))+AE27),6)</f>
        <v>0</v>
      </c>
      <c r="AE27" s="2">
        <f>ROUND((0),6)</f>
        <v>0</v>
      </c>
      <c r="AF27" s="2">
        <f>ROUND((SUM(SmtRes!BT7:'SmtRes'!BT8)),6)</f>
        <v>15669.808000000001</v>
      </c>
      <c r="AG27" s="2">
        <f t="shared" si="19"/>
        <v>0</v>
      </c>
      <c r="AH27" s="2">
        <f>(SUM(SmtRes!BU7:'SmtRes'!BU8))</f>
        <v>50.599999999999994</v>
      </c>
      <c r="AI27" s="2">
        <f>(0)</f>
        <v>0</v>
      </c>
      <c r="AJ27" s="2">
        <f t="shared" si="20"/>
        <v>0</v>
      </c>
      <c r="AK27" s="2">
        <v>12387.2</v>
      </c>
      <c r="AL27" s="2">
        <v>0</v>
      </c>
      <c r="AM27" s="2">
        <v>0</v>
      </c>
      <c r="AN27" s="2">
        <v>0</v>
      </c>
      <c r="AO27" s="2">
        <v>12387.2</v>
      </c>
      <c r="AP27" s="2">
        <v>0</v>
      </c>
      <c r="AQ27" s="2">
        <v>40</v>
      </c>
      <c r="AR27" s="2">
        <v>0</v>
      </c>
      <c r="AS27" s="2">
        <v>0</v>
      </c>
      <c r="AT27" s="2">
        <v>103</v>
      </c>
      <c r="AU27" s="2">
        <v>61.2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0</v>
      </c>
      <c r="BI27" s="2">
        <v>1</v>
      </c>
      <c r="BJ27" s="2" t="s">
        <v>43</v>
      </c>
      <c r="BK27" s="2"/>
      <c r="BL27" s="2"/>
      <c r="BM27" s="2">
        <v>47001</v>
      </c>
      <c r="BN27" s="2">
        <v>0</v>
      </c>
      <c r="BO27" s="2" t="s">
        <v>3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103</v>
      </c>
      <c r="CA27" s="2">
        <v>72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7" t="s">
        <v>208</v>
      </c>
      <c r="CO27" s="2">
        <v>0</v>
      </c>
      <c r="CP27" s="2">
        <f t="shared" si="21"/>
        <v>156.69999999999999</v>
      </c>
      <c r="CQ27" s="2">
        <f>SUMIF(SmtRes!AQ7:'SmtRes'!AQ8,"=1",SmtRes!AA7:'SmtRes'!AA8)</f>
        <v>0</v>
      </c>
      <c r="CR27" s="2">
        <f>SUMIF(SmtRes!AQ7:'SmtRes'!AQ8,"=1",SmtRes!AB7:'SmtRes'!AB8)</f>
        <v>0</v>
      </c>
      <c r="CS27" s="2">
        <f>SUMIF(SmtRes!AQ7:'SmtRes'!AQ8,"=1",SmtRes!AC7:'SmtRes'!AC8)</f>
        <v>0</v>
      </c>
      <c r="CT27" s="2">
        <f>SUMIF(SmtRes!AQ7:'SmtRes'!AQ8,"=1",SmtRes!AD7:'SmtRes'!AD8)</f>
        <v>309.68</v>
      </c>
      <c r="CU27" s="2">
        <f t="shared" si="22"/>
        <v>0</v>
      </c>
      <c r="CV27" s="2">
        <f>SUMIF(SmtRes!AQ7:'SmtRes'!AQ8,"=1",SmtRes!BU7:'SmtRes'!BU8)</f>
        <v>50.599999999999994</v>
      </c>
      <c r="CW27" s="2">
        <f>SUMIF(SmtRes!AQ7:'SmtRes'!AQ8,"=1",SmtRes!BV7:'SmtRes'!BV8)</f>
        <v>0</v>
      </c>
      <c r="CX27" s="2">
        <f t="shared" si="23"/>
        <v>0</v>
      </c>
      <c r="CY27" s="2">
        <f>(((S27+R27)*AT27)/100)</f>
        <v>161.40099999999998</v>
      </c>
      <c r="CZ27" s="2">
        <f>(((S27+R27)*AU27)/100)</f>
        <v>95.900399999999991</v>
      </c>
      <c r="DA27" s="2"/>
      <c r="DB27" s="2">
        <v>3</v>
      </c>
      <c r="DC27" s="2" t="s">
        <v>3</v>
      </c>
      <c r="DD27" s="2" t="s">
        <v>3</v>
      </c>
      <c r="DE27" s="2" t="s">
        <v>21</v>
      </c>
      <c r="DF27" s="2" t="s">
        <v>21</v>
      </c>
      <c r="DG27" s="2" t="s">
        <v>22</v>
      </c>
      <c r="DH27" s="2" t="s">
        <v>3</v>
      </c>
      <c r="DI27" s="2" t="s">
        <v>22</v>
      </c>
      <c r="DJ27" s="2" t="s">
        <v>21</v>
      </c>
      <c r="DK27" s="2" t="s">
        <v>3</v>
      </c>
      <c r="DL27" s="2" t="s">
        <v>3</v>
      </c>
      <c r="DM27" s="2" t="s">
        <v>23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1005</v>
      </c>
      <c r="DV27" s="2" t="s">
        <v>19</v>
      </c>
      <c r="DW27" s="2" t="s">
        <v>19</v>
      </c>
      <c r="DX27" s="2">
        <v>100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61246829</v>
      </c>
      <c r="EF27" s="2">
        <v>2</v>
      </c>
      <c r="EG27" s="2" t="s">
        <v>24</v>
      </c>
      <c r="EH27" s="2">
        <v>41</v>
      </c>
      <c r="EI27" s="2" t="s">
        <v>25</v>
      </c>
      <c r="EJ27" s="2">
        <v>1</v>
      </c>
      <c r="EK27" s="2">
        <v>47001</v>
      </c>
      <c r="EL27" s="2" t="s">
        <v>25</v>
      </c>
      <c r="EM27" s="2" t="s">
        <v>26</v>
      </c>
      <c r="EN27" s="2"/>
      <c r="EO27" s="2" t="s">
        <v>27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40</v>
      </c>
      <c r="EX27" s="2">
        <v>0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103</v>
      </c>
      <c r="FY27" s="2">
        <v>61.2</v>
      </c>
      <c r="FZ27" s="2"/>
      <c r="GA27" s="2" t="s">
        <v>3</v>
      </c>
      <c r="GB27" s="2"/>
      <c r="GC27" s="2"/>
      <c r="GD27" s="2">
        <v>1</v>
      </c>
      <c r="GE27" s="2"/>
      <c r="GF27" s="2">
        <v>-295432165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24"/>
        <v>0</v>
      </c>
      <c r="GM27" s="2">
        <f t="shared" si="25"/>
        <v>414</v>
      </c>
      <c r="GN27" s="2">
        <f t="shared" si="26"/>
        <v>414</v>
      </c>
      <c r="GO27" s="2">
        <f t="shared" si="27"/>
        <v>0</v>
      </c>
      <c r="GP27" s="2">
        <f t="shared" si="28"/>
        <v>0</v>
      </c>
      <c r="GQ27" s="2"/>
      <c r="GR27" s="2">
        <v>0</v>
      </c>
      <c r="GS27" s="2">
        <v>3</v>
      </c>
      <c r="GT27" s="2">
        <v>0</v>
      </c>
      <c r="GU27" s="2" t="s">
        <v>3</v>
      </c>
      <c r="GV27" s="2">
        <f t="shared" si="29"/>
        <v>0</v>
      </c>
      <c r="GW27" s="2">
        <v>1</v>
      </c>
      <c r="GX27" s="2">
        <f t="shared" si="30"/>
        <v>0</v>
      </c>
      <c r="GY27" s="2"/>
      <c r="GZ27" s="2"/>
      <c r="HA27" s="2">
        <v>0</v>
      </c>
      <c r="HB27" s="2">
        <v>0</v>
      </c>
      <c r="HC27" s="2">
        <f t="shared" si="31"/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28</v>
      </c>
      <c r="HO27" s="2" t="s">
        <v>29</v>
      </c>
      <c r="HP27" s="2" t="s">
        <v>25</v>
      </c>
      <c r="HQ27" s="2" t="s">
        <v>25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18</v>
      </c>
      <c r="B28" s="2">
        <v>1</v>
      </c>
      <c r="C28" s="2">
        <v>8</v>
      </c>
      <c r="D28" s="2"/>
      <c r="E28" s="2" t="s">
        <v>44</v>
      </c>
      <c r="F28" s="2" t="s">
        <v>45</v>
      </c>
      <c r="G28" s="2" t="s">
        <v>46</v>
      </c>
      <c r="H28" s="2" t="s">
        <v>47</v>
      </c>
      <c r="I28" s="2">
        <f>I27*J28</f>
        <v>0.15</v>
      </c>
      <c r="J28" s="2">
        <v>15</v>
      </c>
      <c r="K28" s="2">
        <v>15</v>
      </c>
      <c r="L28" s="2"/>
      <c r="M28" s="2"/>
      <c r="N28" s="2"/>
      <c r="O28" s="2">
        <f t="shared" si="14"/>
        <v>0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 t="shared" si="15"/>
        <v>0</v>
      </c>
      <c r="U28" s="2">
        <f>ROUND(CV28*I28,7)</f>
        <v>0</v>
      </c>
      <c r="V28" s="2">
        <f>ROUND(CW28*I28,7)</f>
        <v>0</v>
      </c>
      <c r="W28" s="2">
        <f t="shared" si="16"/>
        <v>0</v>
      </c>
      <c r="X28" s="2">
        <f t="shared" si="17"/>
        <v>0</v>
      </c>
      <c r="Y28" s="2">
        <f t="shared" si="17"/>
        <v>0</v>
      </c>
      <c r="Z28" s="2"/>
      <c r="AA28" s="2">
        <v>64037114</v>
      </c>
      <c r="AB28" s="2">
        <f t="shared" si="18"/>
        <v>0</v>
      </c>
      <c r="AC28" s="2">
        <f>ROUND((ES28),6)</f>
        <v>0</v>
      </c>
      <c r="AD28" s="2">
        <f>ROUND((((ET28)-(EU28))+AE28),6)</f>
        <v>0</v>
      </c>
      <c r="AE28" s="2">
        <f>ROUND((EU28),6)</f>
        <v>0</v>
      </c>
      <c r="AF28" s="2">
        <f>ROUND((EV28),6)</f>
        <v>0</v>
      </c>
      <c r="AG28" s="2">
        <f t="shared" si="19"/>
        <v>0</v>
      </c>
      <c r="AH28" s="2">
        <f>(EW28)</f>
        <v>0</v>
      </c>
      <c r="AI28" s="2">
        <f>(EX28)</f>
        <v>0</v>
      </c>
      <c r="AJ28" s="2">
        <f t="shared" si="20"/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103</v>
      </c>
      <c r="AU28" s="2">
        <v>72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47001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72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21"/>
        <v>0</v>
      </c>
      <c r="CQ28" s="2">
        <f>ROUND(AL28*BC28,2)</f>
        <v>0</v>
      </c>
      <c r="CR28" s="2">
        <f>ROUND(AM28*BB28,2)</f>
        <v>0</v>
      </c>
      <c r="CS28" s="2">
        <f>ROUND(AN28*BS28,2)</f>
        <v>0</v>
      </c>
      <c r="CT28" s="2">
        <f>ROUND(AO28*BA28,2)</f>
        <v>0</v>
      </c>
      <c r="CU28" s="2">
        <f t="shared" si="22"/>
        <v>0</v>
      </c>
      <c r="CV28" s="2">
        <f>AH28</f>
        <v>0</v>
      </c>
      <c r="CW28" s="2">
        <f>AI28</f>
        <v>0</v>
      </c>
      <c r="CX28" s="2">
        <f t="shared" si="23"/>
        <v>0</v>
      </c>
      <c r="CY28" s="2">
        <f>(((S28+R28)*AT28)/100)</f>
        <v>0</v>
      </c>
      <c r="CZ28" s="2">
        <f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47</v>
      </c>
      <c r="DW28" s="2" t="s">
        <v>47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61246829</v>
      </c>
      <c r="EF28" s="2">
        <v>2</v>
      </c>
      <c r="EG28" s="2" t="s">
        <v>24</v>
      </c>
      <c r="EH28" s="2">
        <v>41</v>
      </c>
      <c r="EI28" s="2" t="s">
        <v>25</v>
      </c>
      <c r="EJ28" s="2">
        <v>1</v>
      </c>
      <c r="EK28" s="2">
        <v>47001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72</v>
      </c>
      <c r="FZ28" s="2"/>
      <c r="GA28" s="2" t="s">
        <v>3</v>
      </c>
      <c r="GB28" s="2"/>
      <c r="GC28" s="2"/>
      <c r="GD28" s="2">
        <v>1</v>
      </c>
      <c r="GE28" s="2"/>
      <c r="GF28" s="2">
        <v>1473101311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24"/>
        <v>0</v>
      </c>
      <c r="GM28" s="2">
        <f t="shared" si="25"/>
        <v>0</v>
      </c>
      <c r="GN28" s="2">
        <f t="shared" si="26"/>
        <v>0</v>
      </c>
      <c r="GO28" s="2">
        <f t="shared" si="27"/>
        <v>0</v>
      </c>
      <c r="GP28" s="2">
        <f t="shared" si="28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29"/>
        <v>0</v>
      </c>
      <c r="GW28" s="2">
        <v>1</v>
      </c>
      <c r="GX28" s="2">
        <f t="shared" si="30"/>
        <v>0</v>
      </c>
      <c r="GY28" s="2"/>
      <c r="GZ28" s="2"/>
      <c r="HA28" s="2">
        <v>0</v>
      </c>
      <c r="HB28" s="2">
        <v>0</v>
      </c>
      <c r="HC28" s="2">
        <f t="shared" si="31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28</v>
      </c>
      <c r="HO28" s="2" t="s">
        <v>29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48</v>
      </c>
      <c r="F29" s="2" t="s">
        <v>49</v>
      </c>
      <c r="G29" s="2" t="s">
        <v>50</v>
      </c>
      <c r="H29" s="2" t="s">
        <v>47</v>
      </c>
      <c r="I29" s="2">
        <v>0.15</v>
      </c>
      <c r="J29" s="2">
        <v>0</v>
      </c>
      <c r="K29" s="2">
        <v>0.15</v>
      </c>
      <c r="L29" s="2"/>
      <c r="M29" s="2"/>
      <c r="N29" s="2"/>
      <c r="O29" s="2">
        <f t="shared" si="14"/>
        <v>224.71</v>
      </c>
      <c r="P29" s="2">
        <f>ROUND(CQ29*I29,2)</f>
        <v>224.71</v>
      </c>
      <c r="Q29" s="2">
        <f>ROUND(CR29*I29,2)</f>
        <v>0</v>
      </c>
      <c r="R29" s="2">
        <f>ROUND(CS29*I29,2)</f>
        <v>0</v>
      </c>
      <c r="S29" s="2">
        <f>ROUND(CT29*I29,2)</f>
        <v>0</v>
      </c>
      <c r="T29" s="2">
        <f t="shared" si="15"/>
        <v>0</v>
      </c>
      <c r="U29" s="2">
        <f>ROUND(CV29*I29,7)</f>
        <v>0</v>
      </c>
      <c r="V29" s="2">
        <f>ROUND(CW29*I29,7)</f>
        <v>0</v>
      </c>
      <c r="W29" s="2">
        <f t="shared" si="16"/>
        <v>0</v>
      </c>
      <c r="X29" s="2">
        <f t="shared" si="17"/>
        <v>0</v>
      </c>
      <c r="Y29" s="2">
        <f t="shared" si="17"/>
        <v>0</v>
      </c>
      <c r="Z29" s="2"/>
      <c r="AA29" s="2">
        <v>64037114</v>
      </c>
      <c r="AB29" s="2">
        <f t="shared" si="18"/>
        <v>1498.08</v>
      </c>
      <c r="AC29" s="2">
        <f>ROUND((ES29),6)</f>
        <v>1498.08</v>
      </c>
      <c r="AD29" s="2">
        <f>ROUND((((ET29)-(EU29))+AE29),6)</f>
        <v>0</v>
      </c>
      <c r="AE29" s="2">
        <f>ROUND((EU29),6)</f>
        <v>0</v>
      </c>
      <c r="AF29" s="2">
        <f>ROUND((EV29),6)</f>
        <v>0</v>
      </c>
      <c r="AG29" s="2">
        <f t="shared" si="19"/>
        <v>0</v>
      </c>
      <c r="AH29" s="2">
        <f>(EW29)</f>
        <v>0</v>
      </c>
      <c r="AI29" s="2">
        <f>(EX29)</f>
        <v>0</v>
      </c>
      <c r="AJ29" s="2">
        <f t="shared" si="20"/>
        <v>0</v>
      </c>
      <c r="AK29" s="2">
        <v>1498.08</v>
      </c>
      <c r="AL29" s="2">
        <v>1498.08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3</v>
      </c>
      <c r="BI29" s="2">
        <v>1</v>
      </c>
      <c r="BJ29" s="2" t="s">
        <v>51</v>
      </c>
      <c r="BK29" s="2"/>
      <c r="BL29" s="2"/>
      <c r="BM29" s="2">
        <v>500001</v>
      </c>
      <c r="BN29" s="2">
        <v>0</v>
      </c>
      <c r="BO29" s="2" t="s">
        <v>49</v>
      </c>
      <c r="BP29" s="2">
        <v>1</v>
      </c>
      <c r="BQ29" s="2">
        <v>8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0</v>
      </c>
      <c r="CA29" s="2">
        <v>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si="21"/>
        <v>224.71</v>
      </c>
      <c r="CQ29" s="2">
        <f>ROUND(AL29*BC29,2)</f>
        <v>1498.08</v>
      </c>
      <c r="CR29" s="2">
        <f>ROUND(AM29*BB29,2)</f>
        <v>0</v>
      </c>
      <c r="CS29" s="2">
        <f>ROUND(AN29*BS29,2)</f>
        <v>0</v>
      </c>
      <c r="CT29" s="2">
        <f>ROUND(AO29*BA29,2)</f>
        <v>0</v>
      </c>
      <c r="CU29" s="2">
        <f t="shared" si="22"/>
        <v>0</v>
      </c>
      <c r="CV29" s="2">
        <f>AH29</f>
        <v>0</v>
      </c>
      <c r="CW29" s="2">
        <f>AI29</f>
        <v>0</v>
      </c>
      <c r="CX29" s="2">
        <f t="shared" si="23"/>
        <v>0</v>
      </c>
      <c r="CY29" s="2">
        <f>0</f>
        <v>0</v>
      </c>
      <c r="CZ29" s="2">
        <f>0</f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1007</v>
      </c>
      <c r="DV29" s="2" t="s">
        <v>47</v>
      </c>
      <c r="DW29" s="2" t="s">
        <v>47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61246694</v>
      </c>
      <c r="EF29" s="2">
        <v>8</v>
      </c>
      <c r="EG29" s="2" t="s">
        <v>37</v>
      </c>
      <c r="EH29" s="2">
        <v>0</v>
      </c>
      <c r="EI29" s="2" t="s">
        <v>3</v>
      </c>
      <c r="EJ29" s="2">
        <v>1</v>
      </c>
      <c r="EK29" s="2">
        <v>500001</v>
      </c>
      <c r="EL29" s="2" t="s">
        <v>52</v>
      </c>
      <c r="EM29" s="2" t="s">
        <v>53</v>
      </c>
      <c r="EN29" s="2"/>
      <c r="EO29" s="2" t="s">
        <v>3</v>
      </c>
      <c r="EP29" s="2"/>
      <c r="EQ29" s="2">
        <v>0</v>
      </c>
      <c r="ER29" s="2">
        <v>1498.08</v>
      </c>
      <c r="ES29" s="2">
        <v>1498.08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1515522181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si="24"/>
        <v>0</v>
      </c>
      <c r="GM29" s="2">
        <f t="shared" si="25"/>
        <v>224.71</v>
      </c>
      <c r="GN29" s="2">
        <f t="shared" si="26"/>
        <v>224.71</v>
      </c>
      <c r="GO29" s="2">
        <f t="shared" si="27"/>
        <v>0</v>
      </c>
      <c r="GP29" s="2">
        <f t="shared" si="2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si="29"/>
        <v>0</v>
      </c>
      <c r="GW29" s="2">
        <v>1</v>
      </c>
      <c r="GX29" s="2">
        <f t="shared" si="30"/>
        <v>0</v>
      </c>
      <c r="GY29" s="2"/>
      <c r="GZ29" s="2"/>
      <c r="HA29" s="2">
        <v>0</v>
      </c>
      <c r="HB29" s="2">
        <v>0</v>
      </c>
      <c r="HC29" s="2">
        <f t="shared" si="31"/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1" spans="1:255" x14ac:dyDescent="0.2">
      <c r="A31" s="3">
        <v>51</v>
      </c>
      <c r="B31" s="3">
        <f>B20</f>
        <v>1</v>
      </c>
      <c r="C31" s="3">
        <f>A20</f>
        <v>3</v>
      </c>
      <c r="D31" s="3">
        <f>ROW(A20)</f>
        <v>20</v>
      </c>
      <c r="E31" s="3"/>
      <c r="F31" s="3" t="str">
        <f>IF(F20&lt;&gt;"",F20,"")</f>
        <v>Новая локальная смета</v>
      </c>
      <c r="G31" s="3" t="str">
        <f>IF(G20&lt;&gt;"",G20,"")</f>
        <v>Восстановление газонного покрытия.  разборки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32">ROUND(AB31,2)</f>
        <v>449.08</v>
      </c>
      <c r="P31" s="3">
        <f t="shared" si="32"/>
        <v>239.05</v>
      </c>
      <c r="Q31" s="3">
        <f t="shared" si="32"/>
        <v>24.61</v>
      </c>
      <c r="R31" s="3">
        <f t="shared" si="32"/>
        <v>6.68</v>
      </c>
      <c r="S31" s="3">
        <f t="shared" si="32"/>
        <v>178.74</v>
      </c>
      <c r="T31" s="3">
        <f t="shared" si="32"/>
        <v>0</v>
      </c>
      <c r="U31" s="3">
        <f>AH31</f>
        <v>0.5777255</v>
      </c>
      <c r="V31" s="3">
        <f>AI31</f>
        <v>1.7874999999999999E-2</v>
      </c>
      <c r="W31" s="3">
        <f>ROUND(AJ31,2)</f>
        <v>0</v>
      </c>
      <c r="X31" s="3">
        <f>ROUND(AK31,2)</f>
        <v>190.98</v>
      </c>
      <c r="Y31" s="3">
        <f>ROUND(AL31,2)</f>
        <v>113.48</v>
      </c>
      <c r="Z31" s="3"/>
      <c r="AA31" s="3"/>
      <c r="AB31" s="3">
        <f>ROUND(SUMIF(AA24:AA29,"=64037114",O24:O29),2)</f>
        <v>449.08</v>
      </c>
      <c r="AC31" s="3">
        <f>ROUND(SUMIF(AA24:AA29,"=64037114",P24:P29),2)</f>
        <v>239.05</v>
      </c>
      <c r="AD31" s="3">
        <f>ROUND(SUMIF(AA24:AA29,"=64037114",Q24:Q29),2)</f>
        <v>24.61</v>
      </c>
      <c r="AE31" s="3">
        <f>ROUND(SUMIF(AA24:AA29,"=64037114",R24:R29),2)</f>
        <v>6.68</v>
      </c>
      <c r="AF31" s="3">
        <f>ROUND(SUMIF(AA24:AA29,"=64037114",S24:S29),2)</f>
        <v>178.74</v>
      </c>
      <c r="AG31" s="3">
        <f>ROUND(SUMIF(AA24:AA29,"=64037114",T24:T29),2)</f>
        <v>0</v>
      </c>
      <c r="AH31" s="3">
        <f>SUMIF(AA24:AA29,"=64037114",U24:U29)</f>
        <v>0.5777255</v>
      </c>
      <c r="AI31" s="3">
        <f>SUMIF(AA24:AA29,"=64037114",V24:V29)</f>
        <v>1.7874999999999999E-2</v>
      </c>
      <c r="AJ31" s="3">
        <f>ROUND(SUMIF(AA24:AA29,"=64037114",W24:W29),2)</f>
        <v>0</v>
      </c>
      <c r="AK31" s="3">
        <f>ROUND(SUMIF(AA24:AA29,"=64037114",X24:X29),2)</f>
        <v>190.98</v>
      </c>
      <c r="AL31" s="3">
        <f>ROUND(SUMIF(AA24:AA29,"=64037114",Y24:Y29),2)</f>
        <v>113.48</v>
      </c>
      <c r="AM31" s="3"/>
      <c r="AN31" s="3"/>
      <c r="AO31" s="3">
        <f t="shared" ref="AO31:BD31" si="33">ROUND(BX31,2)</f>
        <v>0</v>
      </c>
      <c r="AP31" s="3">
        <f t="shared" si="33"/>
        <v>0</v>
      </c>
      <c r="AQ31" s="3">
        <f t="shared" si="33"/>
        <v>0</v>
      </c>
      <c r="AR31" s="3">
        <f t="shared" si="33"/>
        <v>753.54</v>
      </c>
      <c r="AS31" s="3">
        <f t="shared" si="33"/>
        <v>753.54</v>
      </c>
      <c r="AT31" s="3">
        <f t="shared" si="33"/>
        <v>0</v>
      </c>
      <c r="AU31" s="3">
        <f t="shared" si="33"/>
        <v>0</v>
      </c>
      <c r="AV31" s="3">
        <f t="shared" si="33"/>
        <v>239.05</v>
      </c>
      <c r="AW31" s="3">
        <f t="shared" si="33"/>
        <v>239.05</v>
      </c>
      <c r="AX31" s="3">
        <f t="shared" si="33"/>
        <v>0</v>
      </c>
      <c r="AY31" s="3">
        <f t="shared" si="33"/>
        <v>239.05</v>
      </c>
      <c r="AZ31" s="3">
        <f t="shared" si="33"/>
        <v>0</v>
      </c>
      <c r="BA31" s="3">
        <f t="shared" si="33"/>
        <v>0</v>
      </c>
      <c r="BB31" s="3">
        <f t="shared" si="33"/>
        <v>0</v>
      </c>
      <c r="BC31" s="3">
        <f t="shared" si="33"/>
        <v>0</v>
      </c>
      <c r="BD31" s="3">
        <f t="shared" si="3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ROUND(SUMIF(AA24:AA29,"=64037114",FQ24:FQ29),2)</f>
        <v>0</v>
      </c>
      <c r="BY31" s="3">
        <f>ROUND(SUMIF(AA24:AA29,"=64037114",FR24:FR29),2)</f>
        <v>0</v>
      </c>
      <c r="BZ31" s="3">
        <f>ROUND(SUMIF(AA24:AA29,"=64037114",GL24:GL29),2)</f>
        <v>0</v>
      </c>
      <c r="CA31" s="3">
        <f>ROUND(SUMIF(AA24:AA29,"=64037114",GM24:GM29),2)</f>
        <v>753.54</v>
      </c>
      <c r="CB31" s="3">
        <f>ROUND(SUMIF(AA24:AA29,"=64037114",GN24:GN29),2)</f>
        <v>753.54</v>
      </c>
      <c r="CC31" s="3">
        <f>ROUND(SUMIF(AA24:AA29,"=64037114",GO24:GO29),2)</f>
        <v>0</v>
      </c>
      <c r="CD31" s="3">
        <f>ROUND(SUMIF(AA24:AA29,"=64037114",GP24:GP29),2)</f>
        <v>0</v>
      </c>
      <c r="CE31" s="3">
        <f>AC31-BX31</f>
        <v>239.05</v>
      </c>
      <c r="CF31" s="3">
        <f>AC31-BY31</f>
        <v>239.05</v>
      </c>
      <c r="CG31" s="3">
        <f>BX31-BZ31</f>
        <v>0</v>
      </c>
      <c r="CH31" s="3">
        <f>AC31-BX31-BY31+BZ31</f>
        <v>239.05</v>
      </c>
      <c r="CI31" s="3">
        <f>BY31-BZ31</f>
        <v>0</v>
      </c>
      <c r="CJ31" s="3">
        <f>ROUND(SUMIF(AA24:AA29,"=64037114",GX24:GX29),2)</f>
        <v>0</v>
      </c>
      <c r="CK31" s="3">
        <f>ROUND(SUMIF(AA24:AA29,"=64037114",GY24:GY29),2)</f>
        <v>0</v>
      </c>
      <c r="CL31" s="3">
        <f>ROUND(SUMIF(AA24:AA29,"=64037114",GZ24:GZ29),2)</f>
        <v>0</v>
      </c>
      <c r="CM31" s="3">
        <f>ROUND(SUMIF(AA24:AA29,"=64037114",HD24:HD29),2)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449.08</v>
      </c>
      <c r="G33" s="5" t="s">
        <v>54</v>
      </c>
      <c r="H33" s="5" t="s">
        <v>55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/>
      <c r="Q33" s="5"/>
      <c r="R33" s="5"/>
      <c r="S33" s="5"/>
      <c r="T33" s="5"/>
      <c r="U33" s="5"/>
      <c r="V33" s="5"/>
      <c r="W33" s="5">
        <v>449.08</v>
      </c>
      <c r="X33" s="5">
        <v>1</v>
      </c>
      <c r="Y33" s="5">
        <v>449.08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239.05</v>
      </c>
      <c r="G34" s="5" t="s">
        <v>56</v>
      </c>
      <c r="H34" s="5" t="s">
        <v>57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239.05</v>
      </c>
      <c r="X34" s="5">
        <v>1</v>
      </c>
      <c r="Y34" s="5">
        <v>239.05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58</v>
      </c>
      <c r="H35" s="5" t="s">
        <v>59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239.05</v>
      </c>
      <c r="G36" s="5" t="s">
        <v>60</v>
      </c>
      <c r="H36" s="5" t="s">
        <v>61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239.05</v>
      </c>
      <c r="X36" s="5">
        <v>1</v>
      </c>
      <c r="Y36" s="5">
        <v>239.05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239.05</v>
      </c>
      <c r="G37" s="5" t="s">
        <v>62</v>
      </c>
      <c r="H37" s="5" t="s">
        <v>63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239.05</v>
      </c>
      <c r="X37" s="5">
        <v>1</v>
      </c>
      <c r="Y37" s="5">
        <v>239.05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64</v>
      </c>
      <c r="H38" s="5" t="s">
        <v>65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239.05</v>
      </c>
      <c r="G39" s="5" t="s">
        <v>66</v>
      </c>
      <c r="H39" s="5" t="s">
        <v>67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239.05</v>
      </c>
      <c r="X39" s="5">
        <v>1</v>
      </c>
      <c r="Y39" s="5">
        <v>239.05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68</v>
      </c>
      <c r="H40" s="5" t="s">
        <v>69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70</v>
      </c>
      <c r="H41" s="5" t="s">
        <v>71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72</v>
      </c>
      <c r="H42" s="5" t="s">
        <v>73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24.61</v>
      </c>
      <c r="G43" s="5" t="s">
        <v>74</v>
      </c>
      <c r="H43" s="5" t="s">
        <v>75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24.61</v>
      </c>
      <c r="X43" s="5">
        <v>1</v>
      </c>
      <c r="Y43" s="5">
        <v>24.61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76</v>
      </c>
      <c r="H44" s="5" t="s">
        <v>77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6.68</v>
      </c>
      <c r="G45" s="5" t="s">
        <v>78</v>
      </c>
      <c r="H45" s="5" t="s">
        <v>79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6.68</v>
      </c>
      <c r="X45" s="5">
        <v>1</v>
      </c>
      <c r="Y45" s="5">
        <v>6.68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178.74</v>
      </c>
      <c r="G46" s="5" t="s">
        <v>80</v>
      </c>
      <c r="H46" s="5" t="s">
        <v>81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178.73999999999998</v>
      </c>
      <c r="X46" s="5">
        <v>1</v>
      </c>
      <c r="Y46" s="5">
        <v>178.73999999999998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82</v>
      </c>
      <c r="H47" s="5" t="s">
        <v>83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753.54</v>
      </c>
      <c r="G48" s="5" t="s">
        <v>84</v>
      </c>
      <c r="H48" s="5" t="s">
        <v>85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753.54</v>
      </c>
      <c r="X48" s="5">
        <v>1</v>
      </c>
      <c r="Y48" s="5">
        <v>753.54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86</v>
      </c>
      <c r="H49" s="5" t="s">
        <v>87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88</v>
      </c>
      <c r="H50" s="5" t="s">
        <v>89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90</v>
      </c>
      <c r="H51" s="5" t="s">
        <v>91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92</v>
      </c>
      <c r="H52" s="5" t="s">
        <v>93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ROUND(Source!U31,O53)</f>
        <v>0.5777255</v>
      </c>
      <c r="G53" s="5" t="s">
        <v>94</v>
      </c>
      <c r="H53" s="5" t="s">
        <v>95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7</v>
      </c>
      <c r="P53" s="5"/>
      <c r="Q53" s="5"/>
      <c r="R53" s="5"/>
      <c r="S53" s="5"/>
      <c r="T53" s="5"/>
      <c r="U53" s="5"/>
      <c r="V53" s="5"/>
      <c r="W53" s="5">
        <v>0.5777255</v>
      </c>
      <c r="X53" s="5">
        <v>1</v>
      </c>
      <c r="Y53" s="5">
        <v>0.5777255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ROUND(Source!V31,O54)</f>
        <v>1.7874999999999999E-2</v>
      </c>
      <c r="G54" s="5" t="s">
        <v>96</v>
      </c>
      <c r="H54" s="5" t="s">
        <v>97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7</v>
      </c>
      <c r="P54" s="5"/>
      <c r="Q54" s="5"/>
      <c r="R54" s="5"/>
      <c r="S54" s="5"/>
      <c r="T54" s="5"/>
      <c r="U54" s="5"/>
      <c r="V54" s="5"/>
      <c r="W54" s="5">
        <v>1.7874999999999999E-2</v>
      </c>
      <c r="X54" s="5">
        <v>1</v>
      </c>
      <c r="Y54" s="5">
        <v>1.7874999999999999E-2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98</v>
      </c>
      <c r="H55" s="5" t="s">
        <v>99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100</v>
      </c>
      <c r="H56" s="5" t="s">
        <v>101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190.98</v>
      </c>
      <c r="G57" s="5" t="s">
        <v>102</v>
      </c>
      <c r="H57" s="5" t="s">
        <v>103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190.98</v>
      </c>
      <c r="X57" s="5">
        <v>1</v>
      </c>
      <c r="Y57" s="5">
        <v>190.98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113.48</v>
      </c>
      <c r="G58" s="5" t="s">
        <v>104</v>
      </c>
      <c r="H58" s="5" t="s">
        <v>105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113.48</v>
      </c>
      <c r="X58" s="5">
        <v>1</v>
      </c>
      <c r="Y58" s="5">
        <v>113.48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753.54</v>
      </c>
      <c r="G59" s="5" t="s">
        <v>106</v>
      </c>
      <c r="H59" s="5" t="s">
        <v>107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753.54</v>
      </c>
      <c r="X59" s="5">
        <v>1</v>
      </c>
      <c r="Y59" s="5">
        <v>753.54</v>
      </c>
      <c r="Z59" s="5"/>
      <c r="AA59" s="5"/>
      <c r="AB59" s="5"/>
    </row>
    <row r="61" spans="1:206" x14ac:dyDescent="0.2">
      <c r="A61" s="3">
        <v>51</v>
      </c>
      <c r="B61" s="3">
        <f>B12</f>
        <v>118</v>
      </c>
      <c r="C61" s="3">
        <f>A12</f>
        <v>1</v>
      </c>
      <c r="D61" s="3">
        <f>ROW(A12)</f>
        <v>12</v>
      </c>
      <c r="E61" s="3"/>
      <c r="F61" s="3" t="str">
        <f>IF(F12&lt;&gt;"",F12,"")</f>
        <v>Новый объект_(Копия)_(Копия)</v>
      </c>
      <c r="G61" s="3" t="str">
        <f>IF(G12&lt;&gt;"",G12,"")</f>
        <v>КЛ тип 12 2026 ГЭСН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34">ROUND(O31,2)</f>
        <v>449.08</v>
      </c>
      <c r="P61" s="3">
        <f t="shared" si="34"/>
        <v>239.05</v>
      </c>
      <c r="Q61" s="3">
        <f t="shared" si="34"/>
        <v>24.61</v>
      </c>
      <c r="R61" s="3">
        <f t="shared" si="34"/>
        <v>6.68</v>
      </c>
      <c r="S61" s="3">
        <f t="shared" si="34"/>
        <v>178.74</v>
      </c>
      <c r="T61" s="3">
        <f t="shared" si="34"/>
        <v>0</v>
      </c>
      <c r="U61" s="3">
        <f>U31</f>
        <v>0.5777255</v>
      </c>
      <c r="V61" s="3">
        <f>V31</f>
        <v>1.7874999999999999E-2</v>
      </c>
      <c r="W61" s="3">
        <f>ROUND(W31,2)</f>
        <v>0</v>
      </c>
      <c r="X61" s="3">
        <f>ROUND(X31,2)</f>
        <v>190.98</v>
      </c>
      <c r="Y61" s="3">
        <f>ROUND(Y31,2)</f>
        <v>113.48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>
        <f t="shared" ref="AO61:BD61" si="35">ROUND(AO31,2)</f>
        <v>0</v>
      </c>
      <c r="AP61" s="3">
        <f t="shared" si="35"/>
        <v>0</v>
      </c>
      <c r="AQ61" s="3">
        <f t="shared" si="35"/>
        <v>0</v>
      </c>
      <c r="AR61" s="3">
        <f t="shared" si="35"/>
        <v>753.54</v>
      </c>
      <c r="AS61" s="3">
        <f t="shared" si="35"/>
        <v>753.54</v>
      </c>
      <c r="AT61" s="3">
        <f t="shared" si="35"/>
        <v>0</v>
      </c>
      <c r="AU61" s="3">
        <f t="shared" si="35"/>
        <v>0</v>
      </c>
      <c r="AV61" s="3">
        <f t="shared" si="35"/>
        <v>239.05</v>
      </c>
      <c r="AW61" s="3">
        <f t="shared" si="35"/>
        <v>239.05</v>
      </c>
      <c r="AX61" s="3">
        <f t="shared" si="35"/>
        <v>0</v>
      </c>
      <c r="AY61" s="3">
        <f t="shared" si="35"/>
        <v>239.05</v>
      </c>
      <c r="AZ61" s="3">
        <f t="shared" si="35"/>
        <v>0</v>
      </c>
      <c r="BA61" s="3">
        <f t="shared" si="35"/>
        <v>0</v>
      </c>
      <c r="BB61" s="3">
        <f t="shared" si="35"/>
        <v>0</v>
      </c>
      <c r="BC61" s="3">
        <f t="shared" si="35"/>
        <v>0</v>
      </c>
      <c r="BD61" s="3">
        <f t="shared" si="35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449.08</v>
      </c>
      <c r="G63" s="5" t="s">
        <v>54</v>
      </c>
      <c r="H63" s="5" t="s">
        <v>55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449.08</v>
      </c>
      <c r="X63" s="5">
        <v>1</v>
      </c>
      <c r="Y63" s="5">
        <v>449.08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239.05</v>
      </c>
      <c r="G64" s="5" t="s">
        <v>56</v>
      </c>
      <c r="H64" s="5" t="s">
        <v>57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239.05</v>
      </c>
      <c r="X64" s="5">
        <v>1</v>
      </c>
      <c r="Y64" s="5">
        <v>239.05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58</v>
      </c>
      <c r="H65" s="5" t="s">
        <v>59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239.05</v>
      </c>
      <c r="G66" s="5" t="s">
        <v>60</v>
      </c>
      <c r="H66" s="5" t="s">
        <v>61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239.05</v>
      </c>
      <c r="X66" s="5">
        <v>1</v>
      </c>
      <c r="Y66" s="5">
        <v>239.05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239.05</v>
      </c>
      <c r="G67" s="5" t="s">
        <v>62</v>
      </c>
      <c r="H67" s="5" t="s">
        <v>63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239.05</v>
      </c>
      <c r="X67" s="5">
        <v>1</v>
      </c>
      <c r="Y67" s="5">
        <v>239.05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64</v>
      </c>
      <c r="H68" s="5" t="s">
        <v>65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239.05</v>
      </c>
      <c r="G69" s="5" t="s">
        <v>66</v>
      </c>
      <c r="H69" s="5" t="s">
        <v>67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239.05</v>
      </c>
      <c r="X69" s="5">
        <v>1</v>
      </c>
      <c r="Y69" s="5">
        <v>239.05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68</v>
      </c>
      <c r="H70" s="5" t="s">
        <v>69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70</v>
      </c>
      <c r="H71" s="5" t="s">
        <v>71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72</v>
      </c>
      <c r="H72" s="5" t="s">
        <v>73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24.61</v>
      </c>
      <c r="G73" s="5" t="s">
        <v>74</v>
      </c>
      <c r="H73" s="5" t="s">
        <v>75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24.61</v>
      </c>
      <c r="X73" s="5">
        <v>1</v>
      </c>
      <c r="Y73" s="5">
        <v>24.61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76</v>
      </c>
      <c r="H74" s="5" t="s">
        <v>77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6.68</v>
      </c>
      <c r="G75" s="5" t="s">
        <v>78</v>
      </c>
      <c r="H75" s="5" t="s">
        <v>79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6.68</v>
      </c>
      <c r="X75" s="5">
        <v>1</v>
      </c>
      <c r="Y75" s="5">
        <v>6.68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178.74</v>
      </c>
      <c r="G76" s="5" t="s">
        <v>80</v>
      </c>
      <c r="H76" s="5" t="s">
        <v>81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178.73999999999998</v>
      </c>
      <c r="X76" s="5">
        <v>1</v>
      </c>
      <c r="Y76" s="5">
        <v>178.73999999999998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82</v>
      </c>
      <c r="H77" s="5" t="s">
        <v>83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753.54</v>
      </c>
      <c r="G78" s="5" t="s">
        <v>84</v>
      </c>
      <c r="H78" s="5" t="s">
        <v>85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753.54</v>
      </c>
      <c r="X78" s="5">
        <v>1</v>
      </c>
      <c r="Y78" s="5">
        <v>753.54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86</v>
      </c>
      <c r="H79" s="5" t="s">
        <v>87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0</v>
      </c>
      <c r="G80" s="5" t="s">
        <v>88</v>
      </c>
      <c r="H80" s="5" t="s">
        <v>89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90</v>
      </c>
      <c r="H81" s="5" t="s">
        <v>91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92</v>
      </c>
      <c r="H82" s="5" t="s">
        <v>93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ROUND(Source!U61,O83)</f>
        <v>0.5777255</v>
      </c>
      <c r="G83" s="5" t="s">
        <v>94</v>
      </c>
      <c r="H83" s="5" t="s">
        <v>95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7</v>
      </c>
      <c r="P83" s="5"/>
      <c r="Q83" s="5"/>
      <c r="R83" s="5"/>
      <c r="S83" s="5"/>
      <c r="T83" s="5"/>
      <c r="U83" s="5"/>
      <c r="V83" s="5"/>
      <c r="W83" s="5">
        <v>0.5777255</v>
      </c>
      <c r="X83" s="5">
        <v>1</v>
      </c>
      <c r="Y83" s="5">
        <v>0.5777255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ROUND(Source!V61,O84)</f>
        <v>1.7874999999999999E-2</v>
      </c>
      <c r="G84" s="5" t="s">
        <v>96</v>
      </c>
      <c r="H84" s="5" t="s">
        <v>97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7</v>
      </c>
      <c r="P84" s="5"/>
      <c r="Q84" s="5"/>
      <c r="R84" s="5"/>
      <c r="S84" s="5"/>
      <c r="T84" s="5"/>
      <c r="U84" s="5"/>
      <c r="V84" s="5"/>
      <c r="W84" s="5">
        <v>1.7874999999999999E-2</v>
      </c>
      <c r="X84" s="5">
        <v>1</v>
      </c>
      <c r="Y84" s="5">
        <v>1.7874999999999999E-2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98</v>
      </c>
      <c r="H85" s="5" t="s">
        <v>99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100</v>
      </c>
      <c r="H86" s="5" t="s">
        <v>101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190.98</v>
      </c>
      <c r="G87" s="5" t="s">
        <v>102</v>
      </c>
      <c r="H87" s="5" t="s">
        <v>103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190.98</v>
      </c>
      <c r="X87" s="5">
        <v>1</v>
      </c>
      <c r="Y87" s="5">
        <v>190.98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113.48</v>
      </c>
      <c r="G88" s="5" t="s">
        <v>104</v>
      </c>
      <c r="H88" s="5" t="s">
        <v>105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113.48</v>
      </c>
      <c r="X88" s="5">
        <v>1</v>
      </c>
      <c r="Y88" s="5">
        <v>113.48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753.54</v>
      </c>
      <c r="G89" s="5" t="s">
        <v>106</v>
      </c>
      <c r="H89" s="5" t="s">
        <v>107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753.54</v>
      </c>
      <c r="X89" s="5">
        <v>1</v>
      </c>
      <c r="Y89" s="5">
        <v>753.54</v>
      </c>
      <c r="Z89" s="5"/>
      <c r="AA89" s="5"/>
      <c r="AB89" s="5"/>
    </row>
    <row r="92" spans="1:28" x14ac:dyDescent="0.2">
      <c r="A92">
        <v>70</v>
      </c>
      <c r="B92">
        <v>1</v>
      </c>
      <c r="D92">
        <v>1</v>
      </c>
      <c r="E92" t="s">
        <v>108</v>
      </c>
      <c r="F92" t="s">
        <v>109</v>
      </c>
      <c r="G92">
        <v>0</v>
      </c>
      <c r="H92">
        <v>0</v>
      </c>
      <c r="I92" t="s">
        <v>3</v>
      </c>
      <c r="J92">
        <v>1</v>
      </c>
      <c r="K92">
        <v>0</v>
      </c>
      <c r="L92" t="s">
        <v>3</v>
      </c>
      <c r="M92" t="s">
        <v>3</v>
      </c>
      <c r="N92">
        <v>0</v>
      </c>
      <c r="P92" t="s">
        <v>110</v>
      </c>
    </row>
    <row r="93" spans="1:28" x14ac:dyDescent="0.2">
      <c r="A93">
        <v>70</v>
      </c>
      <c r="B93">
        <v>1</v>
      </c>
      <c r="D93">
        <v>2</v>
      </c>
      <c r="E93" t="s">
        <v>111</v>
      </c>
      <c r="F93" t="s">
        <v>112</v>
      </c>
      <c r="G93">
        <v>0</v>
      </c>
      <c r="H93">
        <v>0</v>
      </c>
      <c r="I93" t="s">
        <v>3</v>
      </c>
      <c r="J93">
        <v>1</v>
      </c>
      <c r="K93">
        <v>0</v>
      </c>
      <c r="L93" t="s">
        <v>3</v>
      </c>
      <c r="M93" t="s">
        <v>3</v>
      </c>
      <c r="N93">
        <v>0</v>
      </c>
      <c r="P93" t="s">
        <v>113</v>
      </c>
    </row>
    <row r="94" spans="1:28" x14ac:dyDescent="0.2">
      <c r="A94">
        <v>70</v>
      </c>
      <c r="B94">
        <v>1</v>
      </c>
      <c r="D94">
        <v>3</v>
      </c>
      <c r="E94" t="s">
        <v>114</v>
      </c>
      <c r="F94" t="s">
        <v>115</v>
      </c>
      <c r="G94">
        <v>1</v>
      </c>
      <c r="H94">
        <v>0</v>
      </c>
      <c r="I94" t="s">
        <v>3</v>
      </c>
      <c r="J94">
        <v>1</v>
      </c>
      <c r="K94">
        <v>0</v>
      </c>
      <c r="L94" t="s">
        <v>3</v>
      </c>
      <c r="M94" t="s">
        <v>3</v>
      </c>
      <c r="N94">
        <v>0</v>
      </c>
      <c r="P94" t="s">
        <v>116</v>
      </c>
    </row>
    <row r="95" spans="1:28" x14ac:dyDescent="0.2">
      <c r="A95">
        <v>70</v>
      </c>
      <c r="B95">
        <v>1</v>
      </c>
      <c r="D95">
        <v>4</v>
      </c>
      <c r="E95" t="s">
        <v>117</v>
      </c>
      <c r="F95" t="s">
        <v>118</v>
      </c>
      <c r="G95">
        <v>1</v>
      </c>
      <c r="H95">
        <v>0</v>
      </c>
      <c r="I95" t="s">
        <v>3</v>
      </c>
      <c r="J95">
        <v>2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5</v>
      </c>
      <c r="E96" t="s">
        <v>119</v>
      </c>
      <c r="F96" t="s">
        <v>120</v>
      </c>
      <c r="G96">
        <v>0</v>
      </c>
      <c r="H96">
        <v>0</v>
      </c>
      <c r="I96" t="s">
        <v>3</v>
      </c>
      <c r="J96">
        <v>2</v>
      </c>
      <c r="K96">
        <v>0</v>
      </c>
      <c r="L96" t="s">
        <v>3</v>
      </c>
      <c r="M96" t="s">
        <v>3</v>
      </c>
      <c r="N96">
        <v>0</v>
      </c>
      <c r="P96" t="s">
        <v>3</v>
      </c>
    </row>
    <row r="97" spans="1:16" x14ac:dyDescent="0.2">
      <c r="A97">
        <v>70</v>
      </c>
      <c r="B97">
        <v>1</v>
      </c>
      <c r="D97">
        <v>6</v>
      </c>
      <c r="E97" t="s">
        <v>121</v>
      </c>
      <c r="F97" t="s">
        <v>122</v>
      </c>
      <c r="G97">
        <v>0</v>
      </c>
      <c r="H97">
        <v>0</v>
      </c>
      <c r="I97" t="s">
        <v>3</v>
      </c>
      <c r="J97">
        <v>2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7</v>
      </c>
      <c r="E98" t="s">
        <v>123</v>
      </c>
      <c r="F98" t="s">
        <v>124</v>
      </c>
      <c r="G98">
        <v>0</v>
      </c>
      <c r="H98">
        <v>0</v>
      </c>
      <c r="I98" t="s">
        <v>125</v>
      </c>
      <c r="J98">
        <v>0</v>
      </c>
      <c r="K98">
        <v>0</v>
      </c>
      <c r="L98" t="s">
        <v>3</v>
      </c>
      <c r="M98" t="s">
        <v>3</v>
      </c>
      <c r="N98">
        <v>0</v>
      </c>
      <c r="P98" t="s">
        <v>126</v>
      </c>
    </row>
    <row r="99" spans="1:16" x14ac:dyDescent="0.2">
      <c r="A99">
        <v>70</v>
      </c>
      <c r="B99">
        <v>1</v>
      </c>
      <c r="D99">
        <v>8</v>
      </c>
      <c r="E99" t="s">
        <v>127</v>
      </c>
      <c r="F99" t="s">
        <v>128</v>
      </c>
      <c r="G99">
        <v>1</v>
      </c>
      <c r="H99">
        <v>0</v>
      </c>
      <c r="I99" t="s">
        <v>3</v>
      </c>
      <c r="J99">
        <v>5</v>
      </c>
      <c r="K99">
        <v>0</v>
      </c>
      <c r="L99" t="s">
        <v>3</v>
      </c>
      <c r="M99" t="s">
        <v>3</v>
      </c>
      <c r="N99">
        <v>0</v>
      </c>
      <c r="P99" t="s">
        <v>3</v>
      </c>
    </row>
    <row r="100" spans="1:16" x14ac:dyDescent="0.2">
      <c r="A100">
        <v>70</v>
      </c>
      <c r="B100">
        <v>1</v>
      </c>
      <c r="D100">
        <v>9</v>
      </c>
      <c r="E100" t="s">
        <v>129</v>
      </c>
      <c r="F100" t="s">
        <v>130</v>
      </c>
      <c r="G100">
        <v>0</v>
      </c>
      <c r="H100">
        <v>0</v>
      </c>
      <c r="I100" t="s">
        <v>3</v>
      </c>
      <c r="J100">
        <v>5</v>
      </c>
      <c r="K100">
        <v>0</v>
      </c>
      <c r="L100" t="s">
        <v>3</v>
      </c>
      <c r="M100" t="s">
        <v>3</v>
      </c>
      <c r="N100">
        <v>0</v>
      </c>
      <c r="P100" t="s">
        <v>131</v>
      </c>
    </row>
    <row r="101" spans="1:16" x14ac:dyDescent="0.2">
      <c r="A101">
        <v>70</v>
      </c>
      <c r="B101">
        <v>1</v>
      </c>
      <c r="D101">
        <v>10</v>
      </c>
      <c r="E101" t="s">
        <v>132</v>
      </c>
      <c r="F101" t="s">
        <v>133</v>
      </c>
      <c r="G101">
        <v>0</v>
      </c>
      <c r="H101">
        <v>0</v>
      </c>
      <c r="I101" t="s">
        <v>134</v>
      </c>
      <c r="J101">
        <v>5</v>
      </c>
      <c r="K101">
        <v>0</v>
      </c>
      <c r="L101" t="s">
        <v>3</v>
      </c>
      <c r="M101" t="s">
        <v>3</v>
      </c>
      <c r="N101">
        <v>0</v>
      </c>
      <c r="P101" t="s">
        <v>135</v>
      </c>
    </row>
    <row r="102" spans="1:16" x14ac:dyDescent="0.2">
      <c r="A102">
        <v>70</v>
      </c>
      <c r="B102">
        <v>1</v>
      </c>
      <c r="D102">
        <v>11</v>
      </c>
      <c r="E102" t="s">
        <v>136</v>
      </c>
      <c r="F102" t="s">
        <v>137</v>
      </c>
      <c r="G102">
        <v>0</v>
      </c>
      <c r="H102">
        <v>0</v>
      </c>
      <c r="I102" t="s">
        <v>138</v>
      </c>
      <c r="J102">
        <v>0</v>
      </c>
      <c r="K102">
        <v>0</v>
      </c>
      <c r="L102" t="s">
        <v>3</v>
      </c>
      <c r="M102" t="s">
        <v>3</v>
      </c>
      <c r="N102">
        <v>0</v>
      </c>
      <c r="P102" t="s">
        <v>139</v>
      </c>
    </row>
    <row r="103" spans="1:16" x14ac:dyDescent="0.2">
      <c r="A103">
        <v>70</v>
      </c>
      <c r="B103">
        <v>1</v>
      </c>
      <c r="D103">
        <v>12</v>
      </c>
      <c r="E103" t="s">
        <v>140</v>
      </c>
      <c r="F103" t="s">
        <v>141</v>
      </c>
      <c r="G103">
        <v>0</v>
      </c>
      <c r="H103">
        <v>0</v>
      </c>
      <c r="I103" t="s">
        <v>142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143</v>
      </c>
    </row>
    <row r="104" spans="1:16" x14ac:dyDescent="0.2">
      <c r="A104">
        <v>70</v>
      </c>
      <c r="B104">
        <v>1</v>
      </c>
      <c r="D104">
        <v>13</v>
      </c>
      <c r="E104" t="s">
        <v>144</v>
      </c>
      <c r="F104" t="s">
        <v>145</v>
      </c>
      <c r="G104">
        <v>0</v>
      </c>
      <c r="H104">
        <v>0</v>
      </c>
      <c r="I104" t="s">
        <v>146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147</v>
      </c>
    </row>
    <row r="105" spans="1:16" x14ac:dyDescent="0.2">
      <c r="A105">
        <v>70</v>
      </c>
      <c r="B105">
        <v>1</v>
      </c>
      <c r="D105">
        <v>14</v>
      </c>
      <c r="E105" t="s">
        <v>148</v>
      </c>
      <c r="F105" t="s">
        <v>149</v>
      </c>
      <c r="G105">
        <v>0</v>
      </c>
      <c r="H105">
        <v>0</v>
      </c>
      <c r="I105" t="s">
        <v>3</v>
      </c>
      <c r="J105">
        <v>0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16" x14ac:dyDescent="0.2">
      <c r="A106">
        <v>70</v>
      </c>
      <c r="B106">
        <v>1</v>
      </c>
      <c r="D106">
        <v>15</v>
      </c>
      <c r="E106" t="s">
        <v>150</v>
      </c>
      <c r="F106" t="s">
        <v>151</v>
      </c>
      <c r="G106">
        <v>0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P106" t="s">
        <v>152</v>
      </c>
    </row>
    <row r="107" spans="1:16" x14ac:dyDescent="0.2">
      <c r="A107">
        <v>70</v>
      </c>
      <c r="B107">
        <v>1</v>
      </c>
      <c r="D107">
        <v>16</v>
      </c>
      <c r="E107" t="s">
        <v>153</v>
      </c>
      <c r="F107" t="s">
        <v>154</v>
      </c>
      <c r="G107">
        <v>0</v>
      </c>
      <c r="H107">
        <v>0</v>
      </c>
      <c r="I107" t="s">
        <v>3</v>
      </c>
      <c r="J107">
        <v>3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16" x14ac:dyDescent="0.2">
      <c r="A108">
        <v>70</v>
      </c>
      <c r="B108">
        <v>1</v>
      </c>
      <c r="D108">
        <v>17</v>
      </c>
      <c r="E108" t="s">
        <v>155</v>
      </c>
      <c r="F108" t="s">
        <v>156</v>
      </c>
      <c r="G108">
        <v>1</v>
      </c>
      <c r="H108">
        <v>0</v>
      </c>
      <c r="I108" t="s">
        <v>3</v>
      </c>
      <c r="J108">
        <v>3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16" x14ac:dyDescent="0.2">
      <c r="A109">
        <v>70</v>
      </c>
      <c r="B109">
        <v>1</v>
      </c>
      <c r="D109">
        <v>1</v>
      </c>
      <c r="E109" t="s">
        <v>157</v>
      </c>
      <c r="F109" t="s">
        <v>158</v>
      </c>
      <c r="G109">
        <v>0.9</v>
      </c>
      <c r="H109">
        <v>1</v>
      </c>
      <c r="I109" t="s">
        <v>159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160</v>
      </c>
    </row>
    <row r="110" spans="1:16" x14ac:dyDescent="0.2">
      <c r="A110">
        <v>70</v>
      </c>
      <c r="B110">
        <v>1</v>
      </c>
      <c r="D110">
        <v>2</v>
      </c>
      <c r="E110" t="s">
        <v>161</v>
      </c>
      <c r="F110" t="s">
        <v>162</v>
      </c>
      <c r="G110">
        <v>0.85</v>
      </c>
      <c r="H110">
        <v>1</v>
      </c>
      <c r="I110" t="s">
        <v>163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164</v>
      </c>
    </row>
    <row r="111" spans="1:16" x14ac:dyDescent="0.2">
      <c r="A111">
        <v>70</v>
      </c>
      <c r="B111">
        <v>1</v>
      </c>
      <c r="D111">
        <v>3</v>
      </c>
      <c r="E111" t="s">
        <v>165</v>
      </c>
      <c r="F111" t="s">
        <v>166</v>
      </c>
      <c r="G111">
        <v>1.03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167</v>
      </c>
    </row>
    <row r="112" spans="1:16" x14ac:dyDescent="0.2">
      <c r="A112">
        <v>70</v>
      </c>
      <c r="B112">
        <v>1</v>
      </c>
      <c r="D112">
        <v>4</v>
      </c>
      <c r="E112" t="s">
        <v>168</v>
      </c>
      <c r="F112" t="s">
        <v>169</v>
      </c>
      <c r="G112">
        <v>1.1499999999999999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170</v>
      </c>
    </row>
    <row r="113" spans="1:50" x14ac:dyDescent="0.2">
      <c r="A113">
        <v>70</v>
      </c>
      <c r="B113">
        <v>1</v>
      </c>
      <c r="D113">
        <v>5</v>
      </c>
      <c r="E113" t="s">
        <v>171</v>
      </c>
      <c r="F113" t="s">
        <v>172</v>
      </c>
      <c r="G113">
        <v>7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50" x14ac:dyDescent="0.2">
      <c r="A114">
        <v>70</v>
      </c>
      <c r="B114">
        <v>1</v>
      </c>
      <c r="D114">
        <v>6</v>
      </c>
      <c r="E114" t="s">
        <v>173</v>
      </c>
      <c r="F114" t="s">
        <v>3</v>
      </c>
      <c r="G114">
        <v>2</v>
      </c>
      <c r="H114">
        <v>0</v>
      </c>
      <c r="I114" t="s">
        <v>3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6" spans="1:50" x14ac:dyDescent="0.2">
      <c r="A116">
        <v>-1</v>
      </c>
    </row>
    <row r="118" spans="1:50" x14ac:dyDescent="0.2">
      <c r="A118" s="4">
        <v>75</v>
      </c>
      <c r="B118" s="4" t="s">
        <v>174</v>
      </c>
      <c r="C118" s="4">
        <v>2025</v>
      </c>
      <c r="D118" s="4">
        <v>0</v>
      </c>
      <c r="E118" s="4">
        <v>12</v>
      </c>
      <c r="F118" s="4">
        <v>1</v>
      </c>
      <c r="G118" s="4">
        <v>0</v>
      </c>
      <c r="H118" s="4">
        <v>1</v>
      </c>
      <c r="I118" s="4">
        <v>0</v>
      </c>
      <c r="J118" s="4">
        <v>3</v>
      </c>
      <c r="K118" s="4">
        <v>0</v>
      </c>
      <c r="L118" s="4">
        <v>0</v>
      </c>
      <c r="M118" s="4">
        <v>0</v>
      </c>
      <c r="N118" s="4">
        <v>64037114</v>
      </c>
      <c r="O118" s="4">
        <v>1</v>
      </c>
    </row>
    <row r="119" spans="1:50" x14ac:dyDescent="0.2">
      <c r="A119" s="6">
        <v>2</v>
      </c>
      <c r="B119" s="6" t="s">
        <v>175</v>
      </c>
      <c r="C119" s="6" t="s">
        <v>176</v>
      </c>
      <c r="D119" s="6">
        <v>0</v>
      </c>
      <c r="E119" s="6">
        <v>0</v>
      </c>
      <c r="F119" s="6">
        <v>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>
        <v>64037115</v>
      </c>
    </row>
    <row r="120" spans="1:50" x14ac:dyDescent="0.2">
      <c r="A120" s="6">
        <v>1</v>
      </c>
      <c r="B120" s="6" t="s">
        <v>177</v>
      </c>
      <c r="C120" s="6" t="s">
        <v>178</v>
      </c>
      <c r="D120" s="6">
        <v>2025</v>
      </c>
      <c r="E120" s="6">
        <v>12</v>
      </c>
      <c r="F120" s="6">
        <v>1</v>
      </c>
      <c r="G120" s="6">
        <v>1</v>
      </c>
      <c r="H120" s="6">
        <v>0</v>
      </c>
      <c r="I120" s="6">
        <v>2</v>
      </c>
      <c r="J120" s="6">
        <v>1</v>
      </c>
      <c r="K120" s="6">
        <v>1</v>
      </c>
      <c r="L120" s="6">
        <v>1</v>
      </c>
      <c r="M120" s="6">
        <v>1</v>
      </c>
      <c r="N120" s="6">
        <v>1</v>
      </c>
      <c r="O120" s="6">
        <v>1</v>
      </c>
      <c r="P120" s="6">
        <v>1</v>
      </c>
      <c r="Q120" s="6">
        <v>1</v>
      </c>
      <c r="R120" s="6" t="s">
        <v>3</v>
      </c>
      <c r="S120" s="6" t="s">
        <v>3</v>
      </c>
      <c r="T120" s="6" t="s">
        <v>3</v>
      </c>
      <c r="U120" s="6" t="s">
        <v>3</v>
      </c>
      <c r="V120" s="6" t="s">
        <v>3</v>
      </c>
      <c r="W120" s="6" t="s">
        <v>3</v>
      </c>
      <c r="X120" s="6" t="s">
        <v>3</v>
      </c>
      <c r="Y120" s="6" t="s">
        <v>3</v>
      </c>
      <c r="Z120" s="6" t="s">
        <v>3</v>
      </c>
      <c r="AA120" s="6" t="s">
        <v>3</v>
      </c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>
        <v>64037116</v>
      </c>
      <c r="AO120" s="6"/>
      <c r="AP120" s="6"/>
      <c r="AQ120" s="6"/>
      <c r="AR120" s="6"/>
      <c r="AS120" s="6"/>
      <c r="AT120" s="6"/>
      <c r="AU120" s="6"/>
      <c r="AV120" s="6"/>
      <c r="AW120" s="6"/>
      <c r="AX120" s="6"/>
    </row>
    <row r="124" spans="1:50" x14ac:dyDescent="0.2">
      <c r="A124">
        <v>65</v>
      </c>
      <c r="C124">
        <v>1</v>
      </c>
      <c r="D124">
        <v>0</v>
      </c>
      <c r="E1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179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206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64037114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ROUND((Source!F48)/1000,2)</f>
        <v>0.75</v>
      </c>
      <c r="F16" s="10">
        <f>ROUND((Source!F49)/1000,2)</f>
        <v>0</v>
      </c>
      <c r="G16" s="10">
        <f>ROUND((Source!F40)/1000,2)</f>
        <v>0</v>
      </c>
      <c r="H16" s="10">
        <f>ROUND((Source!F50)/1000+(Source!F51)/1000,2)</f>
        <v>0</v>
      </c>
      <c r="I16" s="10">
        <f>E16+F16+G16+H16</f>
        <v>0.75</v>
      </c>
      <c r="J16" s="10">
        <f>ROUND((Source!F46+Source!F45)/1000,2)</f>
        <v>0.19</v>
      </c>
      <c r="K16" s="10">
        <v>0.69</v>
      </c>
      <c r="L16" s="10">
        <v>0</v>
      </c>
      <c r="M16" s="10">
        <v>0</v>
      </c>
      <c r="N16" s="10">
        <f>I16+L16+M16</f>
        <v>0.75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449.08</v>
      </c>
      <c r="AU16" s="10">
        <v>239.05</v>
      </c>
      <c r="AV16" s="10">
        <v>0</v>
      </c>
      <c r="AW16" s="10">
        <v>0</v>
      </c>
      <c r="AX16" s="10">
        <v>0</v>
      </c>
      <c r="AY16" s="10">
        <v>24.61</v>
      </c>
      <c r="AZ16" s="10">
        <v>6.68</v>
      </c>
      <c r="BA16" s="10">
        <v>178.73999999999998</v>
      </c>
      <c r="BB16" s="10">
        <v>753.54</v>
      </c>
      <c r="BC16" s="10">
        <v>0</v>
      </c>
      <c r="BD16" s="10">
        <v>0</v>
      </c>
      <c r="BE16" s="10">
        <v>0</v>
      </c>
      <c r="BF16" s="10">
        <v>0.5777255</v>
      </c>
      <c r="BG16" s="10">
        <v>1.7874999999999999E-2</v>
      </c>
      <c r="BH16" s="10">
        <v>0</v>
      </c>
      <c r="BI16" s="10">
        <v>190.98</v>
      </c>
      <c r="BJ16" s="10">
        <v>113.48</v>
      </c>
      <c r="BK16" s="10">
        <v>753.54</v>
      </c>
    </row>
    <row r="18" spans="1:16" x14ac:dyDescent="0.2">
      <c r="A18" s="2">
        <v>51</v>
      </c>
      <c r="E18" s="2">
        <v>0.75</v>
      </c>
      <c r="F18" s="2">
        <v>0</v>
      </c>
      <c r="G18" s="2">
        <v>0</v>
      </c>
      <c r="H18" s="2">
        <v>0</v>
      </c>
      <c r="I18" s="2">
        <v>0.75</v>
      </c>
      <c r="J18" s="2">
        <v>0.19</v>
      </c>
      <c r="K18" s="2">
        <v>0.69</v>
      </c>
      <c r="L18" s="2">
        <v>0</v>
      </c>
      <c r="M18" s="2">
        <v>0</v>
      </c>
      <c r="N18" s="2">
        <v>0.75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449.08</v>
      </c>
      <c r="G20" s="11" t="s">
        <v>54</v>
      </c>
      <c r="H20" s="11" t="s">
        <v>55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239.05</v>
      </c>
      <c r="G21" s="11" t="s">
        <v>56</v>
      </c>
      <c r="H21" s="11" t="s">
        <v>57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58</v>
      </c>
      <c r="H22" s="11" t="s">
        <v>59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239.05</v>
      </c>
      <c r="G23" s="11" t="s">
        <v>60</v>
      </c>
      <c r="H23" s="11" t="s">
        <v>61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239.05</v>
      </c>
      <c r="G24" s="11" t="s">
        <v>62</v>
      </c>
      <c r="H24" s="11" t="s">
        <v>63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64</v>
      </c>
      <c r="H25" s="11" t="s">
        <v>65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239.05</v>
      </c>
      <c r="G26" s="11" t="s">
        <v>66</v>
      </c>
      <c r="H26" s="11" t="s">
        <v>67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68</v>
      </c>
      <c r="H27" s="11" t="s">
        <v>69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70</v>
      </c>
      <c r="H28" s="11" t="s">
        <v>71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72</v>
      </c>
      <c r="H29" s="11" t="s">
        <v>73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24.61</v>
      </c>
      <c r="G30" s="11" t="s">
        <v>74</v>
      </c>
      <c r="H30" s="11" t="s">
        <v>75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76</v>
      </c>
      <c r="H31" s="11" t="s">
        <v>77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6.68</v>
      </c>
      <c r="G32" s="11" t="s">
        <v>78</v>
      </c>
      <c r="H32" s="11" t="s">
        <v>79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178.73999999999998</v>
      </c>
      <c r="G33" s="11" t="s">
        <v>80</v>
      </c>
      <c r="H33" s="11" t="s">
        <v>81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82</v>
      </c>
      <c r="H34" s="11" t="s">
        <v>83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753.54</v>
      </c>
      <c r="G35" s="11" t="s">
        <v>84</v>
      </c>
      <c r="H35" s="11" t="s">
        <v>85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86</v>
      </c>
      <c r="H36" s="11" t="s">
        <v>87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88</v>
      </c>
      <c r="H37" s="11" t="s">
        <v>89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90</v>
      </c>
      <c r="H38" s="11" t="s">
        <v>91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92</v>
      </c>
      <c r="H39" s="11" t="s">
        <v>93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0.5777255</v>
      </c>
      <c r="G40" s="11" t="s">
        <v>94</v>
      </c>
      <c r="H40" s="11" t="s">
        <v>95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1.7874999999999999E-2</v>
      </c>
      <c r="G41" s="11" t="s">
        <v>96</v>
      </c>
      <c r="H41" s="11" t="s">
        <v>97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98</v>
      </c>
      <c r="H42" s="11" t="s">
        <v>99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100</v>
      </c>
      <c r="H43" s="11" t="s">
        <v>101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190.98</v>
      </c>
      <c r="G44" s="11" t="s">
        <v>102</v>
      </c>
      <c r="H44" s="11" t="s">
        <v>103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113.48</v>
      </c>
      <c r="G45" s="11" t="s">
        <v>104</v>
      </c>
      <c r="H45" s="11" t="s">
        <v>105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753.54</v>
      </c>
      <c r="G46" s="11" t="s">
        <v>106</v>
      </c>
      <c r="H46" s="11" t="s">
        <v>107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174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64037114</v>
      </c>
      <c r="O51" s="12">
        <v>1</v>
      </c>
    </row>
    <row r="52" spans="1:50" x14ac:dyDescent="0.2">
      <c r="A52" s="13">
        <v>2</v>
      </c>
      <c r="B52" s="13" t="s">
        <v>175</v>
      </c>
      <c r="C52" s="13" t="s">
        <v>176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64037115</v>
      </c>
    </row>
    <row r="53" spans="1:50" x14ac:dyDescent="0.2">
      <c r="A53" s="13">
        <v>1</v>
      </c>
      <c r="B53" s="13" t="s">
        <v>177</v>
      </c>
      <c r="C53" s="13" t="s">
        <v>178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64037116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64037114</v>
      </c>
      <c r="C1">
        <v>64037179</v>
      </c>
      <c r="D1">
        <v>61357154</v>
      </c>
      <c r="E1">
        <v>116</v>
      </c>
      <c r="F1">
        <v>1</v>
      </c>
      <c r="G1">
        <v>1</v>
      </c>
      <c r="H1">
        <v>1</v>
      </c>
      <c r="I1" t="s">
        <v>180</v>
      </c>
      <c r="J1" t="s">
        <v>3</v>
      </c>
      <c r="K1" t="s">
        <v>181</v>
      </c>
      <c r="L1">
        <v>1369</v>
      </c>
      <c r="N1">
        <v>1013</v>
      </c>
      <c r="O1" t="s">
        <v>182</v>
      </c>
      <c r="P1" t="s">
        <v>182</v>
      </c>
      <c r="Q1">
        <v>1</v>
      </c>
      <c r="W1">
        <v>0</v>
      </c>
      <c r="X1">
        <v>-236928766</v>
      </c>
      <c r="Y1">
        <f>(AT1*ROUND(((0.1+1)*1.15),7))</f>
        <v>6.3249999999999993</v>
      </c>
      <c r="AA1">
        <v>0</v>
      </c>
      <c r="AB1">
        <v>0</v>
      </c>
      <c r="AC1">
        <v>0</v>
      </c>
      <c r="AD1">
        <v>304.10000000000002</v>
      </c>
      <c r="AE1">
        <v>0</v>
      </c>
      <c r="AF1">
        <v>0</v>
      </c>
      <c r="AG1">
        <v>0</v>
      </c>
      <c r="AH1">
        <v>304.10000000000002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</v>
      </c>
      <c r="AU1" t="s">
        <v>22</v>
      </c>
      <c r="AV1">
        <v>1</v>
      </c>
      <c r="AW1">
        <v>2</v>
      </c>
      <c r="AX1">
        <v>64037317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1520.5</v>
      </c>
      <c r="BN1">
        <v>5</v>
      </c>
      <c r="BO1">
        <v>0</v>
      </c>
      <c r="BP1">
        <v>1</v>
      </c>
      <c r="BQ1">
        <v>0</v>
      </c>
      <c r="BR1">
        <v>0</v>
      </c>
      <c r="BS1">
        <v>0</v>
      </c>
      <c r="BT1">
        <v>1923.4324999999999</v>
      </c>
      <c r="BU1">
        <v>6.3249999999999993</v>
      </c>
      <c r="BV1">
        <v>0</v>
      </c>
      <c r="BW1">
        <v>1</v>
      </c>
      <c r="CU1">
        <f>ROUND(AT1*Source!I24*AH1*AL1,2)</f>
        <v>15.21</v>
      </c>
      <c r="CV1">
        <f>ROUND(Y1*Source!I24,7)</f>
        <v>6.3250000000000001E-2</v>
      </c>
      <c r="CW1">
        <v>0</v>
      </c>
      <c r="CX1">
        <f>ROUND(Y1*Source!I24,7)</f>
        <v>6.3250000000000001E-2</v>
      </c>
      <c r="CY1">
        <f>AD1</f>
        <v>304.10000000000002</v>
      </c>
      <c r="CZ1">
        <f>AH1</f>
        <v>304.10000000000002</v>
      </c>
      <c r="DA1">
        <f>AL1</f>
        <v>1</v>
      </c>
      <c r="DB1">
        <f>ROUND((ROUND(AT1*CZ1,2)*ROUND(((0.1+1)*1.15),7)),6)</f>
        <v>1923.4324999999999</v>
      </c>
      <c r="DC1">
        <f>ROUND((ROUND(AT1*AG1,2)*ROUND(((0.1+1)*1.15),7)),6)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8" si="0">ROUND(ROUND(AG1,2)*CX1,2)</f>
        <v>0</v>
      </c>
      <c r="DI1">
        <f t="shared" ref="DI1:DI8" si="1">ROUND(ROUND(AH1,2)*CX1,2)</f>
        <v>19.23</v>
      </c>
      <c r="DJ1">
        <f>DI1</f>
        <v>19.23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64037114</v>
      </c>
      <c r="C2">
        <v>64037179</v>
      </c>
      <c r="D2">
        <v>61357156</v>
      </c>
      <c r="E2">
        <v>116</v>
      </c>
      <c r="F2">
        <v>1</v>
      </c>
      <c r="G2">
        <v>1</v>
      </c>
      <c r="H2">
        <v>1</v>
      </c>
      <c r="I2" t="s">
        <v>183</v>
      </c>
      <c r="J2" t="s">
        <v>3</v>
      </c>
      <c r="K2" t="s">
        <v>184</v>
      </c>
      <c r="L2">
        <v>1369</v>
      </c>
      <c r="N2">
        <v>1013</v>
      </c>
      <c r="O2" t="s">
        <v>182</v>
      </c>
      <c r="P2" t="s">
        <v>182</v>
      </c>
      <c r="Q2">
        <v>1</v>
      </c>
      <c r="W2">
        <v>0</v>
      </c>
      <c r="X2">
        <v>-587036825</v>
      </c>
      <c r="Y2">
        <f>(AT2*ROUND(((0.1+1)*1.15),7))</f>
        <v>0.84755000000000003</v>
      </c>
      <c r="AA2">
        <v>0</v>
      </c>
      <c r="AB2">
        <v>0</v>
      </c>
      <c r="AC2">
        <v>0</v>
      </c>
      <c r="AD2">
        <v>332</v>
      </c>
      <c r="AE2">
        <v>0</v>
      </c>
      <c r="AF2">
        <v>0</v>
      </c>
      <c r="AG2">
        <v>0</v>
      </c>
      <c r="AH2">
        <v>332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0.67</v>
      </c>
      <c r="AU2" t="s">
        <v>22</v>
      </c>
      <c r="AV2">
        <v>1</v>
      </c>
      <c r="AW2">
        <v>2</v>
      </c>
      <c r="AX2">
        <v>64037318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222.44000000000003</v>
      </c>
      <c r="BN2">
        <v>0.67</v>
      </c>
      <c r="BO2">
        <v>0</v>
      </c>
      <c r="BP2">
        <v>1</v>
      </c>
      <c r="BQ2">
        <v>0</v>
      </c>
      <c r="BR2">
        <v>0</v>
      </c>
      <c r="BS2">
        <v>0</v>
      </c>
      <c r="BT2">
        <v>281.38659999999999</v>
      </c>
      <c r="BU2">
        <v>0.84755000000000003</v>
      </c>
      <c r="BV2">
        <v>0</v>
      </c>
      <c r="BW2">
        <v>1</v>
      </c>
      <c r="CU2">
        <f>ROUND(AT2*Source!I24*AH2*AL2,2)</f>
        <v>2.2200000000000002</v>
      </c>
      <c r="CV2">
        <f>ROUND(Y2*Source!I24,7)</f>
        <v>8.4755000000000004E-3</v>
      </c>
      <c r="CW2">
        <v>0</v>
      </c>
      <c r="CX2">
        <f>ROUND(Y2*Source!I24,7)</f>
        <v>8.4755000000000004E-3</v>
      </c>
      <c r="CY2">
        <f>AD2</f>
        <v>332</v>
      </c>
      <c r="CZ2">
        <f>AH2</f>
        <v>332</v>
      </c>
      <c r="DA2">
        <f>AL2</f>
        <v>1</v>
      </c>
      <c r="DB2">
        <f>ROUND((ROUND(AT2*CZ2,2)*ROUND(((0.1+1)*1.15),7)),6)</f>
        <v>281.38659999999999</v>
      </c>
      <c r="DC2">
        <f>ROUND((ROUND(AT2*AG2,2)*ROUND(((0.1+1)*1.15),7)),6)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 t="shared" si="1"/>
        <v>2.81</v>
      </c>
      <c r="DJ2">
        <f>DI2</f>
        <v>2.81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64037114</v>
      </c>
      <c r="C3">
        <v>64037179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185</v>
      </c>
      <c r="J3" t="s">
        <v>3</v>
      </c>
      <c r="K3" t="s">
        <v>186</v>
      </c>
      <c r="L3">
        <v>1191</v>
      </c>
      <c r="N3">
        <v>1013</v>
      </c>
      <c r="O3" t="s">
        <v>187</v>
      </c>
      <c r="P3" t="s">
        <v>187</v>
      </c>
      <c r="Q3">
        <v>1</v>
      </c>
      <c r="W3">
        <v>0</v>
      </c>
      <c r="X3">
        <v>-1417349443</v>
      </c>
      <c r="Y3">
        <f>(AT3*ROUND(((0.1+1)*1.25),7))</f>
        <v>1.7875000000000001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1.3</v>
      </c>
      <c r="AU3" t="s">
        <v>21</v>
      </c>
      <c r="AV3">
        <v>2</v>
      </c>
      <c r="AW3">
        <v>2</v>
      </c>
      <c r="AX3">
        <v>64037319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ROUND(Y3*Source!I24,7)</f>
        <v>1.7874999999999999E-2</v>
      </c>
      <c r="CY3">
        <f>AD3</f>
        <v>0</v>
      </c>
      <c r="CZ3">
        <f>AH3</f>
        <v>0</v>
      </c>
      <c r="DA3">
        <f>AL3</f>
        <v>1</v>
      </c>
      <c r="DB3">
        <f>ROUND((ROUND(AT3*CZ3,2)*ROUND(((0.1+1)*1.25),7)),6)</f>
        <v>0</v>
      </c>
      <c r="DC3">
        <f>ROUND((ROUND(AT3*AG3,2)*ROUND(((0.1+1)*1.25),7)),6)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 t="shared" si="0"/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ROW(Source!A24)</f>
        <v>24</v>
      </c>
      <c r="B4">
        <v>64037114</v>
      </c>
      <c r="C4">
        <v>64037179</v>
      </c>
      <c r="D4">
        <v>61479027</v>
      </c>
      <c r="E4">
        <v>1</v>
      </c>
      <c r="F4">
        <v>1</v>
      </c>
      <c r="G4">
        <v>1</v>
      </c>
      <c r="H4">
        <v>2</v>
      </c>
      <c r="I4" t="s">
        <v>188</v>
      </c>
      <c r="J4" t="s">
        <v>189</v>
      </c>
      <c r="K4" t="s">
        <v>190</v>
      </c>
      <c r="L4">
        <v>1368</v>
      </c>
      <c r="N4">
        <v>1011</v>
      </c>
      <c r="O4" t="s">
        <v>191</v>
      </c>
      <c r="P4" t="s">
        <v>191</v>
      </c>
      <c r="Q4">
        <v>1</v>
      </c>
      <c r="W4">
        <v>0</v>
      </c>
      <c r="X4">
        <v>-446833333</v>
      </c>
      <c r="Y4">
        <f>(AT4*ROUND(((0.1+1)*1.25),7))</f>
        <v>1.7875000000000001</v>
      </c>
      <c r="AA4">
        <v>0</v>
      </c>
      <c r="AB4">
        <v>1376.94</v>
      </c>
      <c r="AC4">
        <v>373.85</v>
      </c>
      <c r="AD4">
        <v>0</v>
      </c>
      <c r="AE4">
        <v>0</v>
      </c>
      <c r="AF4">
        <v>1043.1400000000001</v>
      </c>
      <c r="AG4">
        <v>373.85</v>
      </c>
      <c r="AH4">
        <v>0</v>
      </c>
      <c r="AI4">
        <v>1</v>
      </c>
      <c r="AJ4">
        <v>1.32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1.3</v>
      </c>
      <c r="AU4" t="s">
        <v>21</v>
      </c>
      <c r="AV4">
        <v>1</v>
      </c>
      <c r="AW4">
        <v>2</v>
      </c>
      <c r="AX4">
        <v>64037320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1356.0820000000001</v>
      </c>
      <c r="BL4">
        <v>486.00500000000005</v>
      </c>
      <c r="BM4">
        <v>0</v>
      </c>
      <c r="BN4">
        <v>0</v>
      </c>
      <c r="BO4">
        <v>1.3</v>
      </c>
      <c r="BP4">
        <v>1</v>
      </c>
      <c r="BQ4">
        <v>0</v>
      </c>
      <c r="BR4">
        <v>1864.6127500000002</v>
      </c>
      <c r="BS4">
        <v>668.25687500000004</v>
      </c>
      <c r="BT4">
        <v>0</v>
      </c>
      <c r="BU4">
        <v>0</v>
      </c>
      <c r="BV4">
        <v>1.7875000000000001</v>
      </c>
      <c r="BW4">
        <v>1</v>
      </c>
      <c r="CV4">
        <v>0</v>
      </c>
      <c r="CW4">
        <f>ROUND(Y4*Source!I24*DO4,7)</f>
        <v>1.7874999999999999E-2</v>
      </c>
      <c r="CX4">
        <f>ROUND(Y4*Source!I24,7)</f>
        <v>1.7874999999999999E-2</v>
      </c>
      <c r="CY4">
        <f>AB4</f>
        <v>1376.94</v>
      </c>
      <c r="CZ4">
        <f>AF4</f>
        <v>1043.1400000000001</v>
      </c>
      <c r="DA4">
        <f>AJ4</f>
        <v>1.32</v>
      </c>
      <c r="DB4">
        <f>ROUND((ROUND(AT4*CZ4,2)*ROUND(((0.1+1)*1.25),7)),6)</f>
        <v>1864.61</v>
      </c>
      <c r="DC4">
        <f>ROUND((ROUND(AT4*AG4,2)*ROUND(((0.1+1)*1.25),7)),6)</f>
        <v>668.26374999999996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24.61</v>
      </c>
      <c r="DH4">
        <f t="shared" si="0"/>
        <v>6.68</v>
      </c>
      <c r="DI4">
        <f t="shared" si="1"/>
        <v>0</v>
      </c>
      <c r="DJ4">
        <f>DG4+DH4</f>
        <v>31.29</v>
      </c>
      <c r="DK4">
        <v>0</v>
      </c>
      <c r="DL4" t="s">
        <v>192</v>
      </c>
      <c r="DM4">
        <v>4</v>
      </c>
      <c r="DN4" t="s">
        <v>187</v>
      </c>
      <c r="DO4">
        <v>1</v>
      </c>
    </row>
    <row r="5" spans="1:119" x14ac:dyDescent="0.2">
      <c r="A5">
        <f>ROW(Source!A24)</f>
        <v>24</v>
      </c>
      <c r="B5">
        <v>64037114</v>
      </c>
      <c r="C5">
        <v>64037179</v>
      </c>
      <c r="D5">
        <v>61428965</v>
      </c>
      <c r="E5">
        <v>1</v>
      </c>
      <c r="F5">
        <v>1</v>
      </c>
      <c r="G5">
        <v>1</v>
      </c>
      <c r="H5">
        <v>3</v>
      </c>
      <c r="I5" t="s">
        <v>193</v>
      </c>
      <c r="J5" t="s">
        <v>194</v>
      </c>
      <c r="K5" t="s">
        <v>195</v>
      </c>
      <c r="L5">
        <v>1339</v>
      </c>
      <c r="N5">
        <v>1007</v>
      </c>
      <c r="O5" t="s">
        <v>47</v>
      </c>
      <c r="P5" t="s">
        <v>47</v>
      </c>
      <c r="Q5">
        <v>1</v>
      </c>
      <c r="W5">
        <v>0</v>
      </c>
      <c r="X5">
        <v>593551466</v>
      </c>
      <c r="Y5">
        <f>AT5</f>
        <v>10</v>
      </c>
      <c r="AA5">
        <v>40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1.1200000000000001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10</v>
      </c>
      <c r="AU5" t="s">
        <v>3</v>
      </c>
      <c r="AV5">
        <v>0</v>
      </c>
      <c r="AW5">
        <v>2</v>
      </c>
      <c r="AX5">
        <v>64037321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357.1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357.1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ROUND(Y5*Source!I24,7)</f>
        <v>0.1</v>
      </c>
      <c r="CY5">
        <f>AA5</f>
        <v>40</v>
      </c>
      <c r="CZ5">
        <f>AE5</f>
        <v>35.71</v>
      </c>
      <c r="DA5">
        <f>AI5</f>
        <v>1.1200000000000001</v>
      </c>
      <c r="DB5">
        <f>ROUND(ROUND(AT5*CZ5,2),6)</f>
        <v>357.1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4</v>
      </c>
      <c r="DG5">
        <f>ROUND(ROUND(AF5,2)*CX5,2)</f>
        <v>0</v>
      </c>
      <c r="DH5">
        <f t="shared" si="0"/>
        <v>0</v>
      </c>
      <c r="DI5">
        <f t="shared" si="1"/>
        <v>0</v>
      </c>
      <c r="DJ5">
        <f>DF5</f>
        <v>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64037114</v>
      </c>
      <c r="C6">
        <v>64037179</v>
      </c>
      <c r="D6">
        <v>61361101</v>
      </c>
      <c r="E6">
        <v>116</v>
      </c>
      <c r="F6">
        <v>1</v>
      </c>
      <c r="G6">
        <v>1</v>
      </c>
      <c r="H6">
        <v>3</v>
      </c>
      <c r="I6" t="s">
        <v>31</v>
      </c>
      <c r="J6" t="s">
        <v>3</v>
      </c>
      <c r="K6" t="s">
        <v>32</v>
      </c>
      <c r="L6">
        <v>1346</v>
      </c>
      <c r="N6">
        <v>1009</v>
      </c>
      <c r="O6" t="s">
        <v>33</v>
      </c>
      <c r="P6" t="s">
        <v>33</v>
      </c>
      <c r="Q6">
        <v>1</v>
      </c>
      <c r="W6">
        <v>0</v>
      </c>
      <c r="X6">
        <v>-963519492</v>
      </c>
      <c r="Y6">
        <f>AT6</f>
        <v>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2</v>
      </c>
      <c r="AU6" t="s">
        <v>3</v>
      </c>
      <c r="AV6">
        <v>0</v>
      </c>
      <c r="AW6">
        <v>2</v>
      </c>
      <c r="AX6">
        <v>64037322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0.02</v>
      </c>
      <c r="CY6">
        <f>AA6</f>
        <v>0</v>
      </c>
      <c r="CZ6">
        <f>AE6</f>
        <v>0</v>
      </c>
      <c r="DA6">
        <f>AI6</f>
        <v>1</v>
      </c>
      <c r="DB6">
        <f>ROUND(ROUND(AT6*CZ6,2),6)</f>
        <v>0</v>
      </c>
      <c r="DC6">
        <f>ROUND(ROUND(AT6*AG6,2),6)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 t="shared" si="0"/>
        <v>0</v>
      </c>
      <c r="DI6">
        <f t="shared" si="1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ROW(Source!A27)</f>
        <v>27</v>
      </c>
      <c r="B7">
        <v>64037114</v>
      </c>
      <c r="C7">
        <v>64037325</v>
      </c>
      <c r="D7">
        <v>61356969</v>
      </c>
      <c r="E7">
        <v>116</v>
      </c>
      <c r="F7">
        <v>1</v>
      </c>
      <c r="G7">
        <v>1</v>
      </c>
      <c r="H7">
        <v>1</v>
      </c>
      <c r="I7" t="s">
        <v>196</v>
      </c>
      <c r="J7" t="s">
        <v>3</v>
      </c>
      <c r="K7" t="s">
        <v>197</v>
      </c>
      <c r="L7">
        <v>1191</v>
      </c>
      <c r="N7">
        <v>1013</v>
      </c>
      <c r="O7" t="s">
        <v>187</v>
      </c>
      <c r="P7" t="s">
        <v>187</v>
      </c>
      <c r="Q7">
        <v>1</v>
      </c>
      <c r="W7">
        <v>0</v>
      </c>
      <c r="X7">
        <v>1048598872</v>
      </c>
      <c r="Y7">
        <f>(AT7*ROUND(((0.1+1)*1.15),7))</f>
        <v>50.599999999999994</v>
      </c>
      <c r="AA7">
        <v>0</v>
      </c>
      <c r="AB7">
        <v>0</v>
      </c>
      <c r="AC7">
        <v>0</v>
      </c>
      <c r="AD7">
        <v>309.68</v>
      </c>
      <c r="AE7">
        <v>0</v>
      </c>
      <c r="AF7">
        <v>0</v>
      </c>
      <c r="AG7">
        <v>0</v>
      </c>
      <c r="AH7">
        <v>309.68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40</v>
      </c>
      <c r="AU7" t="s">
        <v>22</v>
      </c>
      <c r="AV7">
        <v>1</v>
      </c>
      <c r="AW7">
        <v>2</v>
      </c>
      <c r="AX7">
        <v>64037326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12387.2</v>
      </c>
      <c r="BN7">
        <v>40</v>
      </c>
      <c r="BO7">
        <v>0</v>
      </c>
      <c r="BP7">
        <v>1</v>
      </c>
      <c r="BQ7">
        <v>0</v>
      </c>
      <c r="BR7">
        <v>0</v>
      </c>
      <c r="BS7">
        <v>0</v>
      </c>
      <c r="BT7">
        <v>15669.807999999999</v>
      </c>
      <c r="BU7">
        <v>50.599999999999994</v>
      </c>
      <c r="BV7">
        <v>0</v>
      </c>
      <c r="BW7">
        <v>1</v>
      </c>
      <c r="CU7">
        <f>ROUND(AT7*Source!I27*AH7*AL7,2)</f>
        <v>123.87</v>
      </c>
      <c r="CV7">
        <f>ROUND(Y7*Source!I27,7)</f>
        <v>0.50600000000000001</v>
      </c>
      <c r="CW7">
        <v>0</v>
      </c>
      <c r="CX7">
        <f>ROUND(Y7*Source!I27,7)</f>
        <v>0.50600000000000001</v>
      </c>
      <c r="CY7">
        <f>AD7</f>
        <v>309.68</v>
      </c>
      <c r="CZ7">
        <f>AH7</f>
        <v>309.68</v>
      </c>
      <c r="DA7">
        <f>AL7</f>
        <v>1</v>
      </c>
      <c r="DB7">
        <f>ROUND((ROUND(AT7*CZ7,2)*ROUND(((0.1+1)*1.15),7)),6)</f>
        <v>15669.808000000001</v>
      </c>
      <c r="DC7">
        <f>ROUND((ROUND(AT7*AG7,2)*ROUND(((0.1+1)*1.15),7)),6)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 t="shared" si="0"/>
        <v>0</v>
      </c>
      <c r="DI7">
        <f t="shared" si="1"/>
        <v>156.69999999999999</v>
      </c>
      <c r="DJ7">
        <f>DI7</f>
        <v>156.69999999999999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ROW(Source!A27)</f>
        <v>27</v>
      </c>
      <c r="B8">
        <v>64037114</v>
      </c>
      <c r="C8">
        <v>64037325</v>
      </c>
      <c r="D8">
        <v>61361083</v>
      </c>
      <c r="E8">
        <v>116</v>
      </c>
      <c r="F8">
        <v>1</v>
      </c>
      <c r="G8">
        <v>1</v>
      </c>
      <c r="H8">
        <v>3</v>
      </c>
      <c r="I8" t="s">
        <v>45</v>
      </c>
      <c r="J8" t="s">
        <v>3</v>
      </c>
      <c r="K8" t="s">
        <v>46</v>
      </c>
      <c r="L8">
        <v>1339</v>
      </c>
      <c r="N8">
        <v>1007</v>
      </c>
      <c r="O8" t="s">
        <v>47</v>
      </c>
      <c r="P8" t="s">
        <v>47</v>
      </c>
      <c r="Q8">
        <v>1</v>
      </c>
      <c r="W8">
        <v>0</v>
      </c>
      <c r="X8">
        <v>1473101311</v>
      </c>
      <c r="Y8">
        <f>AT8</f>
        <v>15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15</v>
      </c>
      <c r="AU8" t="s">
        <v>3</v>
      </c>
      <c r="AV8">
        <v>0</v>
      </c>
      <c r="AW8">
        <v>2</v>
      </c>
      <c r="AX8">
        <v>64037327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ROUND(Y8*Source!I27,7)</f>
        <v>0.15</v>
      </c>
      <c r="CY8">
        <f>AA8</f>
        <v>0</v>
      </c>
      <c r="CZ8">
        <f>AE8</f>
        <v>0</v>
      </c>
      <c r="DA8">
        <f>AI8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0"/>
        <v>0</v>
      </c>
      <c r="DI8">
        <f t="shared" si="1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64037317</v>
      </c>
      <c r="C1">
        <v>64037179</v>
      </c>
      <c r="D1">
        <v>61357154</v>
      </c>
      <c r="E1">
        <v>116</v>
      </c>
      <c r="F1">
        <v>1</v>
      </c>
      <c r="G1">
        <v>1</v>
      </c>
      <c r="H1">
        <v>1</v>
      </c>
      <c r="I1" t="s">
        <v>180</v>
      </c>
      <c r="J1" t="s">
        <v>3</v>
      </c>
      <c r="K1" t="s">
        <v>181</v>
      </c>
      <c r="L1">
        <v>1369</v>
      </c>
      <c r="N1">
        <v>1013</v>
      </c>
      <c r="O1" t="s">
        <v>182</v>
      </c>
      <c r="P1" t="s">
        <v>182</v>
      </c>
      <c r="Q1">
        <v>1</v>
      </c>
      <c r="X1">
        <v>5</v>
      </c>
      <c r="Y1">
        <v>0</v>
      </c>
      <c r="Z1">
        <v>0</v>
      </c>
      <c r="AA1">
        <v>0</v>
      </c>
      <c r="AB1">
        <v>304.10000000000002</v>
      </c>
      <c r="AC1">
        <v>0</v>
      </c>
      <c r="AD1">
        <v>1</v>
      </c>
      <c r="AE1">
        <v>1</v>
      </c>
      <c r="AF1" t="s">
        <v>22</v>
      </c>
      <c r="AG1">
        <v>6.3249999999999993</v>
      </c>
      <c r="AH1">
        <v>2</v>
      </c>
      <c r="AI1">
        <v>64037317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64037318</v>
      </c>
      <c r="C2">
        <v>64037179</v>
      </c>
      <c r="D2">
        <v>61357156</v>
      </c>
      <c r="E2">
        <v>116</v>
      </c>
      <c r="F2">
        <v>1</v>
      </c>
      <c r="G2">
        <v>1</v>
      </c>
      <c r="H2">
        <v>1</v>
      </c>
      <c r="I2" t="s">
        <v>183</v>
      </c>
      <c r="J2" t="s">
        <v>3</v>
      </c>
      <c r="K2" t="s">
        <v>184</v>
      </c>
      <c r="L2">
        <v>1369</v>
      </c>
      <c r="N2">
        <v>1013</v>
      </c>
      <c r="O2" t="s">
        <v>182</v>
      </c>
      <c r="P2" t="s">
        <v>182</v>
      </c>
      <c r="Q2">
        <v>1</v>
      </c>
      <c r="X2">
        <v>0.67</v>
      </c>
      <c r="Y2">
        <v>0</v>
      </c>
      <c r="Z2">
        <v>0</v>
      </c>
      <c r="AA2">
        <v>0</v>
      </c>
      <c r="AB2">
        <v>332</v>
      </c>
      <c r="AC2">
        <v>0</v>
      </c>
      <c r="AD2">
        <v>1</v>
      </c>
      <c r="AE2">
        <v>1</v>
      </c>
      <c r="AF2" t="s">
        <v>22</v>
      </c>
      <c r="AG2">
        <v>0.84755000000000003</v>
      </c>
      <c r="AH2">
        <v>2</v>
      </c>
      <c r="AI2">
        <v>64037318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64037319</v>
      </c>
      <c r="C3">
        <v>64037179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185</v>
      </c>
      <c r="J3" t="s">
        <v>3</v>
      </c>
      <c r="K3" t="s">
        <v>186</v>
      </c>
      <c r="L3">
        <v>1191</v>
      </c>
      <c r="N3">
        <v>1013</v>
      </c>
      <c r="O3" t="s">
        <v>187</v>
      </c>
      <c r="P3" t="s">
        <v>187</v>
      </c>
      <c r="Q3">
        <v>1</v>
      </c>
      <c r="X3">
        <v>1.3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21</v>
      </c>
      <c r="AG3">
        <v>1.7875000000000001</v>
      </c>
      <c r="AH3">
        <v>2</v>
      </c>
      <c r="AI3">
        <v>64037319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64037320</v>
      </c>
      <c r="C4">
        <v>64037179</v>
      </c>
      <c r="D4">
        <v>61479027</v>
      </c>
      <c r="E4">
        <v>1</v>
      </c>
      <c r="F4">
        <v>1</v>
      </c>
      <c r="G4">
        <v>1</v>
      </c>
      <c r="H4">
        <v>2</v>
      </c>
      <c r="I4" t="s">
        <v>188</v>
      </c>
      <c r="J4" t="s">
        <v>189</v>
      </c>
      <c r="K4" t="s">
        <v>190</v>
      </c>
      <c r="L4">
        <v>1368</v>
      </c>
      <c r="N4">
        <v>1011</v>
      </c>
      <c r="O4" t="s">
        <v>191</v>
      </c>
      <c r="P4" t="s">
        <v>191</v>
      </c>
      <c r="Q4">
        <v>1</v>
      </c>
      <c r="X4">
        <v>1.3</v>
      </c>
      <c r="Y4">
        <v>0</v>
      </c>
      <c r="Z4">
        <v>1043.1400000000001</v>
      </c>
      <c r="AA4">
        <v>373.85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1.7875000000000001</v>
      </c>
      <c r="AH4">
        <v>2</v>
      </c>
      <c r="AI4">
        <v>64037320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64037321</v>
      </c>
      <c r="C5">
        <v>64037179</v>
      </c>
      <c r="D5">
        <v>61428965</v>
      </c>
      <c r="E5">
        <v>1</v>
      </c>
      <c r="F5">
        <v>1</v>
      </c>
      <c r="G5">
        <v>1</v>
      </c>
      <c r="H5">
        <v>3</v>
      </c>
      <c r="I5" t="s">
        <v>193</v>
      </c>
      <c r="J5" t="s">
        <v>194</v>
      </c>
      <c r="K5" t="s">
        <v>195</v>
      </c>
      <c r="L5">
        <v>1339</v>
      </c>
      <c r="N5">
        <v>1007</v>
      </c>
      <c r="O5" t="s">
        <v>47</v>
      </c>
      <c r="P5" t="s">
        <v>47</v>
      </c>
      <c r="Q5">
        <v>1</v>
      </c>
      <c r="X5">
        <v>10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</v>
      </c>
      <c r="AH5">
        <v>2</v>
      </c>
      <c r="AI5">
        <v>64037321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64037322</v>
      </c>
      <c r="C6">
        <v>64037179</v>
      </c>
      <c r="D6">
        <v>61361101</v>
      </c>
      <c r="E6">
        <v>116</v>
      </c>
      <c r="F6">
        <v>1</v>
      </c>
      <c r="G6">
        <v>1</v>
      </c>
      <c r="H6">
        <v>3</v>
      </c>
      <c r="I6" t="s">
        <v>31</v>
      </c>
      <c r="J6" t="s">
        <v>3</v>
      </c>
      <c r="K6" t="s">
        <v>32</v>
      </c>
      <c r="L6">
        <v>1346</v>
      </c>
      <c r="N6">
        <v>1009</v>
      </c>
      <c r="O6" t="s">
        <v>33</v>
      </c>
      <c r="P6" t="s">
        <v>33</v>
      </c>
      <c r="Q6">
        <v>1</v>
      </c>
      <c r="X6">
        <v>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2</v>
      </c>
      <c r="AH6">
        <v>2</v>
      </c>
      <c r="AI6">
        <v>64037322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64037326</v>
      </c>
      <c r="C7">
        <v>64037325</v>
      </c>
      <c r="D7">
        <v>61356969</v>
      </c>
      <c r="E7">
        <v>116</v>
      </c>
      <c r="F7">
        <v>1</v>
      </c>
      <c r="G7">
        <v>1</v>
      </c>
      <c r="H7">
        <v>1</v>
      </c>
      <c r="I7" t="s">
        <v>196</v>
      </c>
      <c r="J7" t="s">
        <v>3</v>
      </c>
      <c r="K7" t="s">
        <v>197</v>
      </c>
      <c r="L7">
        <v>1191</v>
      </c>
      <c r="N7">
        <v>1013</v>
      </c>
      <c r="O7" t="s">
        <v>187</v>
      </c>
      <c r="P7" t="s">
        <v>187</v>
      </c>
      <c r="Q7">
        <v>1</v>
      </c>
      <c r="X7">
        <v>40</v>
      </c>
      <c r="Y7">
        <v>0</v>
      </c>
      <c r="Z7">
        <v>0</v>
      </c>
      <c r="AA7">
        <v>0</v>
      </c>
      <c r="AB7">
        <v>309.68</v>
      </c>
      <c r="AC7">
        <v>0</v>
      </c>
      <c r="AD7">
        <v>1</v>
      </c>
      <c r="AE7">
        <v>1</v>
      </c>
      <c r="AF7" t="s">
        <v>22</v>
      </c>
      <c r="AG7">
        <v>50.599999999999994</v>
      </c>
      <c r="AH7">
        <v>2</v>
      </c>
      <c r="AI7">
        <v>64037326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64037327</v>
      </c>
      <c r="C8">
        <v>64037325</v>
      </c>
      <c r="D8">
        <v>61361083</v>
      </c>
      <c r="E8">
        <v>116</v>
      </c>
      <c r="F8">
        <v>1</v>
      </c>
      <c r="G8">
        <v>1</v>
      </c>
      <c r="H8">
        <v>3</v>
      </c>
      <c r="I8" t="s">
        <v>45</v>
      </c>
      <c r="J8" t="s">
        <v>3</v>
      </c>
      <c r="K8" t="s">
        <v>46</v>
      </c>
      <c r="L8">
        <v>1339</v>
      </c>
      <c r="N8">
        <v>1007</v>
      </c>
      <c r="O8" t="s">
        <v>47</v>
      </c>
      <c r="P8" t="s">
        <v>47</v>
      </c>
      <c r="Q8">
        <v>1</v>
      </c>
      <c r="X8">
        <v>15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15</v>
      </c>
      <c r="AH8">
        <v>2</v>
      </c>
      <c r="AI8">
        <v>64037327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198</v>
      </c>
      <c r="F1" t="s">
        <v>198</v>
      </c>
      <c r="G1" t="s">
        <v>198</v>
      </c>
      <c r="H1" t="s">
        <v>3</v>
      </c>
      <c r="I1" t="s">
        <v>198</v>
      </c>
      <c r="J1" t="s">
        <v>198</v>
      </c>
      <c r="K1" t="s">
        <v>3</v>
      </c>
      <c r="L1" t="s">
        <v>3</v>
      </c>
      <c r="M1" t="s">
        <v>3</v>
      </c>
      <c r="N1" t="s">
        <v>3</v>
      </c>
      <c r="O1" t="s">
        <v>198</v>
      </c>
      <c r="P1" t="s">
        <v>3</v>
      </c>
      <c r="Q1" t="s">
        <v>3</v>
      </c>
      <c r="R1" t="s">
        <v>3</v>
      </c>
      <c r="S1" t="s">
        <v>199</v>
      </c>
      <c r="T1" t="s">
        <v>200</v>
      </c>
      <c r="U1" t="s">
        <v>201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202</v>
      </c>
      <c r="F2" t="s">
        <v>202</v>
      </c>
      <c r="G2" t="s">
        <v>203</v>
      </c>
      <c r="H2" t="s">
        <v>3</v>
      </c>
      <c r="I2" t="s">
        <v>203</v>
      </c>
      <c r="J2" t="s">
        <v>202</v>
      </c>
      <c r="K2" t="s">
        <v>3</v>
      </c>
      <c r="L2" t="s">
        <v>3</v>
      </c>
      <c r="M2" t="s">
        <v>23</v>
      </c>
      <c r="N2" t="s">
        <v>3</v>
      </c>
      <c r="O2" t="s">
        <v>202</v>
      </c>
      <c r="P2" t="s">
        <v>3</v>
      </c>
      <c r="Q2" t="s">
        <v>3</v>
      </c>
      <c r="R2" t="s">
        <v>3</v>
      </c>
      <c r="S2" t="s">
        <v>204</v>
      </c>
      <c r="T2" t="s">
        <v>207</v>
      </c>
      <c r="U2" t="s">
        <v>205</v>
      </c>
    </row>
    <row r="3" spans="1:21" x14ac:dyDescent="0.2">
      <c r="A3">
        <v>27</v>
      </c>
      <c r="B3">
        <v>1</v>
      </c>
      <c r="C3" t="s">
        <v>3</v>
      </c>
      <c r="D3" t="s">
        <v>3</v>
      </c>
      <c r="E3" t="s">
        <v>198</v>
      </c>
      <c r="F3" t="s">
        <v>198</v>
      </c>
      <c r="G3" t="s">
        <v>198</v>
      </c>
      <c r="H3" t="s">
        <v>3</v>
      </c>
      <c r="I3" t="s">
        <v>198</v>
      </c>
      <c r="J3" t="s">
        <v>198</v>
      </c>
      <c r="K3" t="s">
        <v>3</v>
      </c>
      <c r="L3" t="s">
        <v>3</v>
      </c>
      <c r="M3" t="s">
        <v>3</v>
      </c>
      <c r="N3" t="s">
        <v>3</v>
      </c>
      <c r="O3" t="s">
        <v>198</v>
      </c>
      <c r="P3" t="s">
        <v>3</v>
      </c>
      <c r="Q3" t="s">
        <v>3</v>
      </c>
      <c r="R3" t="s">
        <v>3</v>
      </c>
      <c r="S3" t="s">
        <v>199</v>
      </c>
      <c r="T3" t="s">
        <v>200</v>
      </c>
      <c r="U3" t="s">
        <v>201</v>
      </c>
    </row>
    <row r="4" spans="1:21" x14ac:dyDescent="0.2">
      <c r="A4">
        <v>27</v>
      </c>
      <c r="B4">
        <v>1</v>
      </c>
      <c r="C4" t="s">
        <v>3</v>
      </c>
      <c r="D4" t="s">
        <v>3</v>
      </c>
      <c r="E4" t="s">
        <v>202</v>
      </c>
      <c r="F4" t="s">
        <v>202</v>
      </c>
      <c r="G4" t="s">
        <v>203</v>
      </c>
      <c r="H4" t="s">
        <v>3</v>
      </c>
      <c r="I4" t="s">
        <v>203</v>
      </c>
      <c r="J4" t="s">
        <v>202</v>
      </c>
      <c r="K4" t="s">
        <v>3</v>
      </c>
      <c r="L4" t="s">
        <v>3</v>
      </c>
      <c r="M4" t="s">
        <v>23</v>
      </c>
      <c r="N4" t="s">
        <v>3</v>
      </c>
      <c r="O4" t="s">
        <v>202</v>
      </c>
      <c r="P4" t="s">
        <v>3</v>
      </c>
      <c r="Q4" t="s">
        <v>3</v>
      </c>
      <c r="R4" t="s">
        <v>3</v>
      </c>
      <c r="S4" t="s">
        <v>204</v>
      </c>
      <c r="T4" t="s">
        <v>207</v>
      </c>
      <c r="U4" t="s">
        <v>205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объект_(Копия)_(Копия)</v>
      </c>
      <c r="G12" t="str">
        <f>Source!G12</f>
        <v>КЛ тип 12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2026-04-13T11:48:10Z</cp:lastPrinted>
  <dcterms:created xsi:type="dcterms:W3CDTF">2026-04-13T11:40:46Z</dcterms:created>
  <dcterms:modified xsi:type="dcterms:W3CDTF">2026-06-24T12:27:04Z</dcterms:modified>
</cp:coreProperties>
</file>